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25C3B954-4AE1-DD42-8DB2-68F1709A220C}" xr6:coauthVersionLast="47" xr6:coauthVersionMax="47" xr10:uidLastSave="{00000000-0000-0000-0000-000000000000}"/>
  <bookViews>
    <workbookView xWindow="0" yWindow="500" windowWidth="16800" windowHeight="1942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8" i="5" l="1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N14" i="5" l="1"/>
  <c r="T14" i="5"/>
  <c r="B27" i="4"/>
  <c r="B28" i="4" s="1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O16" i="5" s="1"/>
  <c r="P16" i="5" s="1"/>
  <c r="A10" i="5"/>
  <c r="J13" i="5" s="1"/>
  <c r="J2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I16" i="2"/>
  <c r="E10" i="2" s="1"/>
  <c r="D235" i="2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W114" i="5"/>
  <c r="W112" i="5"/>
  <c r="W113" i="5"/>
  <c r="W115" i="5"/>
  <c r="Q117" i="5"/>
  <c r="W116" i="5" s="1"/>
  <c r="U117" i="5"/>
  <c r="V117" i="5" s="1"/>
  <c r="W117" i="5" s="1"/>
  <c r="A112" i="5"/>
  <c r="D111" i="5"/>
  <c r="C111" i="5"/>
  <c r="W111" i="5" l="1"/>
  <c r="W110" i="5"/>
  <c r="W109" i="5"/>
  <c r="W108" i="5"/>
  <c r="W107" i="5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<sst xmlns="http://schemas.openxmlformats.org/spreadsheetml/2006/main" count="179" uniqueCount="105">
  <si>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</si>
  <si>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</si>
  <si>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</si>
  <si>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</si>
  <si>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</si>
  <si>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</si>
  <si>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</si>
  <si>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</si>
  <si>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</si>
  <si>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</si>
  <si>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</si>
  <si>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</si>
  <si>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</si>
  <si>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</si>
  <si>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</si>
  <si>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</si>
  <si>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</si>
  <si>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</si>
  <si>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</si>
  <si>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</si>
  <si>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</si>
  <si>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</si>
  <si>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</si>
  <si>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</si>
  <si>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</si>
  <si>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</si>
  <si>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</si>
  <si>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</si>
  <si>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</si>
  <si>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</si>
  <si>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</si>
  <si>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</si>
  <si>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</si>
  <si>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</si>
  <si>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</si>
  <si>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</si>
  <si>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</si>
  <si>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</si>
  <si>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</si>
  <si>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</si>
  <si>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</si>
  <si>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</si>
  <si>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</si>
  <si>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</si>
  <si>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</si>
  <si>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</si>
  <si>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</si>
  <si>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</si>
  <si>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</si>
  <si>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</si>
  <si>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</si>
  <si>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</si>
  <si>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</si>
  <si>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</si>
  <si>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</si>
  <si>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</si>
  <si>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</si>
  <si>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</si>
  <si>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</si>
  <si>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</si>
  <si>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</si>
  <si>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</si>
  <si>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</si>
  <si>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</si>
  <si>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</si>
  <si>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</si>
  <si>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</si>
  <si>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</si>
  <si>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</si>
  <si>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</si>
  <si>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</si>
  <si>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</si>
  <si>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</si>
  <si>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</si>
  <si>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</si>
  <si>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</si>
  <si>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</si>
  <si>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</si>
  <si>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</si>
  <si>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</si>
  <si>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</si>
  <si>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</si>
  <si>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</si>
  <si>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</si>
  <si>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</si>
  <si>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</si>
  <si>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</si>
  <si>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</si>
  <si>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</si>
  <si>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</si>
  <si>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</si>
  <si>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</si>
  <si>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</si>
  <si>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</si>
  <si>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</si>
  <si>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</si>
  <si>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</si>
  <si>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</si>
  <si>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</si>
  <si>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</si>
  <si>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</si>
  <si>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</si>
  <si>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</si>
  <si>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</si>
  <si>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julio.-22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</si>
</sst>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19" sqref="D19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8">
        <v>24088.923827999999</v>
      </c>
      <c r="C10" s="108">
        <v>49769.117745999996</v>
      </c>
      <c r="D10" s="108">
        <v>10773.513185</v>
      </c>
    </row>
    <row r="11" spans="1:4" x14ac:dyDescent="0.2">
      <c r="A11" s="8">
        <v>2</v>
      </c>
      <c r="B11" s="108">
        <v>6271.7800910000005</v>
      </c>
      <c r="C11" s="108">
        <v>9990.4838880000007</v>
      </c>
      <c r="D11" s="108">
        <v>13127.874269</v>
      </c>
    </row>
    <row r="12" spans="1:4" x14ac:dyDescent="0.2">
      <c r="A12" s="8">
        <v>3</v>
      </c>
      <c r="B12" s="108">
        <v>3.409875</v>
      </c>
      <c r="C12" s="108">
        <v>21719.189941000001</v>
      </c>
      <c r="D12" s="108">
        <v>23358.087889999999</v>
      </c>
    </row>
    <row r="13" spans="1:4" x14ac:dyDescent="0.2">
      <c r="A13" s="8">
        <v>4</v>
      </c>
      <c r="B13" s="108">
        <v>16.057960000000001</v>
      </c>
      <c r="C13" s="108">
        <v>10650.119751999999</v>
      </c>
      <c r="D13" s="108">
        <v>17253.916260000002</v>
      </c>
    </row>
    <row r="14" spans="1:4" x14ac:dyDescent="0.2">
      <c r="A14" s="8">
        <v>5</v>
      </c>
      <c r="B14" s="108">
        <v>3041.2981869999999</v>
      </c>
      <c r="C14" s="108">
        <v>18295.398194000001</v>
      </c>
      <c r="D14" s="108">
        <v>22592.838379000001</v>
      </c>
    </row>
    <row r="15" spans="1:4" x14ac:dyDescent="0.2">
      <c r="A15" s="8">
        <v>6</v>
      </c>
      <c r="B15" s="108">
        <v>7231.2202149999994</v>
      </c>
      <c r="C15" s="108">
        <v>47767.384409999999</v>
      </c>
      <c r="D15" s="108">
        <v>16918.179930999999</v>
      </c>
    </row>
    <row r="16" spans="1:4" x14ac:dyDescent="0.2">
      <c r="A16" s="8">
        <v>7</v>
      </c>
      <c r="B16" s="108">
        <v>17937.230103000002</v>
      </c>
      <c r="C16" s="108">
        <v>75869.678</v>
      </c>
      <c r="D16" s="108">
        <v>13875.332763999999</v>
      </c>
    </row>
    <row r="17" spans="1:4" x14ac:dyDescent="0.2">
      <c r="A17" s="8">
        <v>8</v>
      </c>
      <c r="B17" s="108">
        <v>15815.879150000001</v>
      </c>
      <c r="C17" s="108">
        <v>76867.319000000003</v>
      </c>
      <c r="D17" s="108">
        <v>15940.53955</v>
      </c>
    </row>
    <row r="18" spans="1:4" x14ac:dyDescent="0.2">
      <c r="A18" s="8">
        <v>9</v>
      </c>
      <c r="B18" s="108">
        <v>1567.2843170000001</v>
      </c>
      <c r="C18" s="108">
        <v>58963.591</v>
      </c>
      <c r="D18" s="108">
        <v>12168.070313</v>
      </c>
    </row>
    <row r="19" spans="1:4" x14ac:dyDescent="0.2">
      <c r="A19" s="8">
        <v>10</v>
      </c>
      <c r="B19" s="108">
        <v>181.85558499999999</v>
      </c>
      <c r="C19" s="108">
        <v>27233.458738999998</v>
      </c>
      <c r="D19" s="108">
        <v>13016.418458</v>
      </c>
    </row>
    <row r="20" spans="1:4" x14ac:dyDescent="0.2">
      <c r="A20" s="8">
        <v>11</v>
      </c>
      <c r="B20" s="108">
        <v>29.901786000000001</v>
      </c>
      <c r="C20" s="108">
        <v>63324.463984000002</v>
      </c>
      <c r="D20" s="108">
        <v>12827.759522</v>
      </c>
    </row>
    <row r="21" spans="1:4" x14ac:dyDescent="0.2">
      <c r="A21" s="8">
        <v>12</v>
      </c>
      <c r="B21" s="108">
        <v>443.01172800000001</v>
      </c>
      <c r="C21" s="108">
        <v>58165.981</v>
      </c>
      <c r="D21" s="108">
        <v>12076.375977</v>
      </c>
    </row>
    <row r="22" spans="1:4" x14ac:dyDescent="0.2">
      <c r="A22" s="8">
        <v>13</v>
      </c>
      <c r="B22" s="108">
        <v>2720.96164</v>
      </c>
      <c r="C22" s="108">
        <v>40354.959961</v>
      </c>
      <c r="D22" s="108">
        <v>9542.7712399999982</v>
      </c>
    </row>
    <row r="23" spans="1:4" x14ac:dyDescent="0.2">
      <c r="A23" s="8">
        <v>14</v>
      </c>
      <c r="B23" s="108">
        <v>10.594193000000001</v>
      </c>
      <c r="C23" s="108">
        <v>47794.452987999997</v>
      </c>
      <c r="D23" s="108">
        <v>9397.0836189999991</v>
      </c>
    </row>
    <row r="24" spans="1:4" x14ac:dyDescent="0.2">
      <c r="A24" s="8">
        <v>15</v>
      </c>
      <c r="B24" s="108">
        <v>15516.834716999998</v>
      </c>
      <c r="C24" s="108">
        <v>33887.055665</v>
      </c>
      <c r="D24" s="108">
        <v>3326.6117250000002</v>
      </c>
    </row>
    <row r="25" spans="1:4" x14ac:dyDescent="0.2">
      <c r="A25" s="8">
        <v>16</v>
      </c>
      <c r="B25" s="108">
        <v>42327.618027999997</v>
      </c>
      <c r="C25" s="108">
        <v>15500.144532</v>
      </c>
      <c r="D25" s="108">
        <v>13945.046629999999</v>
      </c>
    </row>
    <row r="26" spans="1:4" x14ac:dyDescent="0.2">
      <c r="A26" s="8">
        <v>17</v>
      </c>
      <c r="B26" s="108">
        <v>72290.145999999993</v>
      </c>
      <c r="C26" s="108">
        <v>10215.528319999999</v>
      </c>
      <c r="D26" s="108">
        <v>5643.2831410000008</v>
      </c>
    </row>
    <row r="27" spans="1:4" x14ac:dyDescent="0.2">
      <c r="A27" s="8">
        <v>18</v>
      </c>
      <c r="B27" s="108">
        <v>84560.136999999988</v>
      </c>
      <c r="C27" s="108">
        <v>22475.213623999996</v>
      </c>
      <c r="D27" s="108">
        <v>970.20574199999999</v>
      </c>
    </row>
    <row r="28" spans="1:4" x14ac:dyDescent="0.2">
      <c r="A28" s="8">
        <v>19</v>
      </c>
      <c r="B28" s="108">
        <v>116927.151</v>
      </c>
      <c r="C28" s="108">
        <v>7226.2536609999997</v>
      </c>
      <c r="D28" s="108">
        <v>945.7925580000001</v>
      </c>
    </row>
    <row r="29" spans="1:4" x14ac:dyDescent="0.2">
      <c r="A29" s="8">
        <v>20</v>
      </c>
      <c r="B29" s="108">
        <v>135392.33600000001</v>
      </c>
      <c r="C29" s="108">
        <v>16222.397704999999</v>
      </c>
      <c r="D29" s="108">
        <v>20.640940000000001</v>
      </c>
    </row>
    <row r="30" spans="1:4" x14ac:dyDescent="0.2">
      <c r="A30" s="8">
        <v>21</v>
      </c>
      <c r="B30" s="108">
        <v>104437.81375</v>
      </c>
      <c r="C30" s="108">
        <v>23561.562256000001</v>
      </c>
      <c r="D30" s="108">
        <v>1.692423</v>
      </c>
    </row>
    <row r="31" spans="1:4" x14ac:dyDescent="0.2">
      <c r="A31" s="8">
        <v>22</v>
      </c>
      <c r="B31" s="108">
        <v>65096.366819999996</v>
      </c>
      <c r="C31" s="108">
        <v>44791.763921999998</v>
      </c>
      <c r="D31" s="108">
        <v>32.615550999999996</v>
      </c>
    </row>
    <row r="32" spans="1:4" x14ac:dyDescent="0.2">
      <c r="A32" s="8">
        <v>23</v>
      </c>
      <c r="B32" s="108">
        <v>83422.687999999995</v>
      </c>
      <c r="C32" s="108">
        <v>63986.22600000001</v>
      </c>
      <c r="D32" s="108">
        <v>1263.6949300000001</v>
      </c>
    </row>
    <row r="33" spans="1:4" x14ac:dyDescent="0.2">
      <c r="A33" s="8">
        <v>24</v>
      </c>
      <c r="B33" s="108">
        <v>87050.763000000006</v>
      </c>
      <c r="C33" s="108">
        <v>110776.40000000001</v>
      </c>
      <c r="D33" s="108">
        <v>2976.5821829999995</v>
      </c>
    </row>
    <row r="34" spans="1:4" x14ac:dyDescent="0.2">
      <c r="A34" s="8">
        <v>25</v>
      </c>
      <c r="B34" s="108">
        <v>144605.359</v>
      </c>
      <c r="C34" s="108">
        <v>119746.9835</v>
      </c>
      <c r="D34" s="108">
        <v>456.45608100000004</v>
      </c>
    </row>
    <row r="35" spans="1:4" x14ac:dyDescent="0.2">
      <c r="A35" s="8">
        <v>26</v>
      </c>
      <c r="B35" s="108">
        <v>133020.85875000001</v>
      </c>
      <c r="C35" s="108">
        <v>108221.37150000001</v>
      </c>
      <c r="D35" s="108">
        <v>3908.6032089999999</v>
      </c>
    </row>
    <row r="36" spans="1:4" x14ac:dyDescent="0.2">
      <c r="A36" s="8">
        <v>27</v>
      </c>
      <c r="B36" s="108">
        <v>114727.319</v>
      </c>
      <c r="C36" s="108">
        <v>114840.008</v>
      </c>
      <c r="D36" s="108">
        <v>7243.7644039999996</v>
      </c>
    </row>
    <row r="37" spans="1:4" x14ac:dyDescent="0.2">
      <c r="A37" s="8">
        <v>28</v>
      </c>
      <c r="B37" s="108">
        <v>140207.62099999998</v>
      </c>
      <c r="C37" s="108">
        <v>109606.29949999999</v>
      </c>
      <c r="D37" s="108">
        <v>7828.0509030000003</v>
      </c>
    </row>
    <row r="38" spans="1:4" x14ac:dyDescent="0.2">
      <c r="A38" s="8">
        <v>29</v>
      </c>
      <c r="B38" s="108">
        <v>154050.35500000001</v>
      </c>
      <c r="C38" s="108">
        <v>111668.005</v>
      </c>
      <c r="D38" s="108">
        <v>4516.2907100000002</v>
      </c>
    </row>
    <row r="39" spans="1:4" x14ac:dyDescent="0.2">
      <c r="A39" s="8">
        <v>30</v>
      </c>
      <c r="B39" s="108">
        <v>152145.70699999999</v>
      </c>
      <c r="C39" s="108">
        <v>111571.266</v>
      </c>
      <c r="D39" s="108">
        <v>4923.2648929999996</v>
      </c>
    </row>
    <row r="40" spans="1:4" x14ac:dyDescent="0.2">
      <c r="A40" s="8">
        <v>31</v>
      </c>
      <c r="B40" s="108">
        <v>153689.07475</v>
      </c>
      <c r="C40" s="108">
        <v>117765.90700000001</v>
      </c>
      <c r="D40" s="108">
        <v>11292.151612</v>
      </c>
    </row>
    <row r="41" spans="1:4" x14ac:dyDescent="0.2">
      <c r="A41" s="8">
        <v>32</v>
      </c>
      <c r="B41" s="108">
        <v>150645.23850000001</v>
      </c>
      <c r="C41" s="108">
        <v>125961.269</v>
      </c>
      <c r="D41" s="108">
        <v>7561.8276370000003</v>
      </c>
    </row>
    <row r="42" spans="1:4" x14ac:dyDescent="0.2">
      <c r="A42" s="8">
        <v>33</v>
      </c>
      <c r="B42" s="108">
        <v>110953.84</v>
      </c>
      <c r="C42" s="108">
        <v>122914.992</v>
      </c>
      <c r="D42" s="108">
        <v>13011.167235000001</v>
      </c>
    </row>
    <row r="43" spans="1:4" x14ac:dyDescent="0.2">
      <c r="A43" s="8">
        <v>34</v>
      </c>
      <c r="B43" s="108">
        <v>103553.52700000002</v>
      </c>
      <c r="C43" s="108">
        <v>103377.59725000001</v>
      </c>
      <c r="D43" s="108">
        <v>13117.367919</v>
      </c>
    </row>
    <row r="44" spans="1:4" x14ac:dyDescent="0.2">
      <c r="A44" s="8">
        <v>35</v>
      </c>
      <c r="B44" s="108">
        <v>103569.36300000001</v>
      </c>
      <c r="C44" s="108">
        <v>107822.598</v>
      </c>
      <c r="D44" s="108">
        <v>14259.368163000001</v>
      </c>
    </row>
    <row r="45" spans="1:4" x14ac:dyDescent="0.2">
      <c r="A45" s="8">
        <v>36</v>
      </c>
      <c r="B45" s="108">
        <v>103569.40700000001</v>
      </c>
      <c r="C45" s="108">
        <v>124293.231</v>
      </c>
      <c r="D45" s="108">
        <v>30039.523438</v>
      </c>
    </row>
    <row r="46" spans="1:4" x14ac:dyDescent="0.2">
      <c r="A46" s="8">
        <v>37</v>
      </c>
      <c r="B46" s="108">
        <v>103572.17700000001</v>
      </c>
      <c r="C46" s="108">
        <v>112950.41675</v>
      </c>
      <c r="D46" s="108">
        <v>32464.598144000003</v>
      </c>
    </row>
    <row r="47" spans="1:4" x14ac:dyDescent="0.2">
      <c r="A47" s="8">
        <v>38</v>
      </c>
      <c r="B47" s="108">
        <v>103572.834</v>
      </c>
      <c r="C47" s="108">
        <v>105215.60500000001</v>
      </c>
      <c r="D47" s="108">
        <v>32768.966797000001</v>
      </c>
    </row>
    <row r="48" spans="1:4" x14ac:dyDescent="0.2">
      <c r="A48" s="8">
        <v>39</v>
      </c>
      <c r="B48" s="108">
        <v>103568.336</v>
      </c>
      <c r="C48" s="108">
        <v>100769.32299999999</v>
      </c>
      <c r="D48" s="108">
        <v>32877.435547000001</v>
      </c>
    </row>
    <row r="49" spans="1:4" x14ac:dyDescent="0.2">
      <c r="A49" s="8">
        <v>40</v>
      </c>
      <c r="B49" s="108">
        <v>103568.299</v>
      </c>
      <c r="C49" s="108">
        <v>58737.824156000002</v>
      </c>
      <c r="D49" s="108">
        <v>26956.472168</v>
      </c>
    </row>
    <row r="50" spans="1:4" x14ac:dyDescent="0.2">
      <c r="A50" s="8">
        <v>41</v>
      </c>
      <c r="B50" s="108">
        <v>144232.92499999999</v>
      </c>
      <c r="C50" s="108">
        <v>10918.366820999998</v>
      </c>
      <c r="D50" s="108">
        <v>16184.039305999999</v>
      </c>
    </row>
    <row r="51" spans="1:4" x14ac:dyDescent="0.2">
      <c r="A51" s="8">
        <v>42</v>
      </c>
      <c r="B51" s="108">
        <v>168006.39449999999</v>
      </c>
      <c r="C51" s="108">
        <v>5789.4044180000001</v>
      </c>
      <c r="D51" s="108">
        <v>8706.1583260000007</v>
      </c>
    </row>
    <row r="52" spans="1:4" x14ac:dyDescent="0.2">
      <c r="A52" s="8">
        <v>43</v>
      </c>
      <c r="B52" s="108">
        <v>167983.946</v>
      </c>
      <c r="C52" s="108">
        <v>12927.992676000002</v>
      </c>
      <c r="D52" s="108">
        <v>13448.285401000001</v>
      </c>
    </row>
    <row r="53" spans="1:4" x14ac:dyDescent="0.2">
      <c r="A53" s="8">
        <v>44</v>
      </c>
      <c r="B53" s="108">
        <v>167968.92550000001</v>
      </c>
      <c r="C53" s="108">
        <v>10024.931763000001</v>
      </c>
      <c r="D53" s="108">
        <v>9347.0496830000011</v>
      </c>
    </row>
    <row r="54" spans="1:4" x14ac:dyDescent="0.2">
      <c r="A54" s="8">
        <v>45</v>
      </c>
      <c r="B54" s="108">
        <v>167820.32425000001</v>
      </c>
      <c r="C54" s="108">
        <v>11464.213989</v>
      </c>
      <c r="D54" s="108">
        <v>10847.080809999999</v>
      </c>
    </row>
    <row r="55" spans="1:4" x14ac:dyDescent="0.2">
      <c r="A55" s="8">
        <v>46</v>
      </c>
      <c r="B55" s="108">
        <v>167491.43000000002</v>
      </c>
      <c r="C55" s="108">
        <v>60123.182000000001</v>
      </c>
      <c r="D55" s="108">
        <v>9266.145751</v>
      </c>
    </row>
    <row r="56" spans="1:4" x14ac:dyDescent="0.2">
      <c r="A56" s="8">
        <v>47</v>
      </c>
      <c r="B56" s="108">
        <v>165361.04700000002</v>
      </c>
      <c r="C56" s="108">
        <v>75659.801250000004</v>
      </c>
      <c r="D56" s="108">
        <v>11906.727294</v>
      </c>
    </row>
    <row r="57" spans="1:4" x14ac:dyDescent="0.2">
      <c r="A57" s="8">
        <v>48</v>
      </c>
      <c r="B57" s="108">
        <v>163143.05499999999</v>
      </c>
      <c r="C57" s="108">
        <v>86391.011249999996</v>
      </c>
      <c r="D57" s="108">
        <v>10362.842285000001</v>
      </c>
    </row>
    <row r="58" spans="1:4" x14ac:dyDescent="0.2">
      <c r="A58" s="100">
        <v>49</v>
      </c>
      <c r="B58" s="108">
        <v>161120.09400000001</v>
      </c>
      <c r="C58" s="108">
        <v>103336.1</v>
      </c>
      <c r="D58" s="108">
        <v>2660.5230710000001</v>
      </c>
    </row>
    <row r="59" spans="1:4" x14ac:dyDescent="0.2">
      <c r="A59" s="8">
        <v>50</v>
      </c>
      <c r="B59" s="108">
        <v>161381.55850000001</v>
      </c>
      <c r="C59" s="108">
        <v>111060.51925</v>
      </c>
      <c r="D59" s="108">
        <v>4176.4405509999997</v>
      </c>
    </row>
    <row r="60" spans="1:4" x14ac:dyDescent="0.2">
      <c r="A60" s="8">
        <v>51</v>
      </c>
      <c r="B60" s="108">
        <v>155393.82399999999</v>
      </c>
      <c r="C60" s="108">
        <v>112770.51400000001</v>
      </c>
      <c r="D60" s="108">
        <v>3079.2460929999997</v>
      </c>
    </row>
    <row r="61" spans="1:4" x14ac:dyDescent="0.2">
      <c r="A61" s="8">
        <v>52</v>
      </c>
      <c r="B61" s="108">
        <v>119595.35800000001</v>
      </c>
      <c r="C61" s="108">
        <v>114016.77975000002</v>
      </c>
      <c r="D61" s="108">
        <v>640.68053800000007</v>
      </c>
    </row>
    <row r="62" spans="1:4" x14ac:dyDescent="0.2">
      <c r="A62" s="8">
        <v>53</v>
      </c>
      <c r="B62" s="108">
        <v>97663.252999999997</v>
      </c>
      <c r="C62" s="108">
        <v>112450.84</v>
      </c>
      <c r="D62" s="108">
        <v>153.016381</v>
      </c>
    </row>
    <row r="63" spans="1:4" x14ac:dyDescent="0.2">
      <c r="A63" s="8">
        <v>54</v>
      </c>
      <c r="B63" s="108">
        <v>132722.05050000001</v>
      </c>
      <c r="C63" s="108">
        <v>113176.50875000001</v>
      </c>
      <c r="D63" s="108">
        <v>0</v>
      </c>
    </row>
    <row r="64" spans="1:4" x14ac:dyDescent="0.2">
      <c r="A64" s="8">
        <v>55</v>
      </c>
      <c r="B64" s="108">
        <v>127264.14300000001</v>
      </c>
      <c r="C64" s="108">
        <v>121814.3005</v>
      </c>
      <c r="D64" s="108">
        <v>0</v>
      </c>
    </row>
    <row r="65" spans="1:4" x14ac:dyDescent="0.2">
      <c r="A65" s="8">
        <v>56</v>
      </c>
      <c r="B65" s="108">
        <v>127034.59</v>
      </c>
      <c r="C65" s="108">
        <v>120391.00125</v>
      </c>
      <c r="D65" s="108">
        <v>3.7317209999999998</v>
      </c>
    </row>
    <row r="66" spans="1:4" x14ac:dyDescent="0.2">
      <c r="A66" s="8">
        <v>57</v>
      </c>
      <c r="B66" s="108">
        <v>123530.465</v>
      </c>
      <c r="C66" s="108">
        <v>122920.129</v>
      </c>
      <c r="D66" s="108">
        <v>0</v>
      </c>
    </row>
    <row r="67" spans="1:4" x14ac:dyDescent="0.2">
      <c r="A67" s="8">
        <v>58</v>
      </c>
      <c r="B67" s="108">
        <v>85719.643000000011</v>
      </c>
      <c r="C67" s="108">
        <v>123607.57399999999</v>
      </c>
      <c r="D67" s="108">
        <v>0</v>
      </c>
    </row>
    <row r="68" spans="1:4" x14ac:dyDescent="0.2">
      <c r="A68" s="8">
        <v>59</v>
      </c>
      <c r="B68" s="108">
        <v>49749.134999000002</v>
      </c>
      <c r="C68" s="108">
        <v>123929.22300000001</v>
      </c>
      <c r="D68" s="108">
        <v>0</v>
      </c>
    </row>
    <row r="69" spans="1:4" x14ac:dyDescent="0.2">
      <c r="A69" s="8">
        <v>60</v>
      </c>
      <c r="B69" s="108">
        <v>40058.543987999998</v>
      </c>
      <c r="C69" s="108">
        <v>122412.92799999999</v>
      </c>
      <c r="D69" s="108">
        <v>0</v>
      </c>
    </row>
    <row r="70" spans="1:4" x14ac:dyDescent="0.2">
      <c r="A70" s="8">
        <v>61</v>
      </c>
      <c r="B70" s="108">
        <v>86406.438999999998</v>
      </c>
      <c r="C70" s="108">
        <v>99092.839000000007</v>
      </c>
      <c r="D70" s="108">
        <v>0</v>
      </c>
    </row>
    <row r="71" spans="1:4" x14ac:dyDescent="0.2">
      <c r="A71" s="8">
        <v>62</v>
      </c>
      <c r="B71" s="108">
        <v>124251.443</v>
      </c>
      <c r="C71" s="108">
        <v>92448.260750000001</v>
      </c>
      <c r="D71" s="108">
        <v>0</v>
      </c>
    </row>
    <row r="72" spans="1:4" x14ac:dyDescent="0.2">
      <c r="A72" s="8">
        <v>63</v>
      </c>
      <c r="B72" s="108">
        <v>120401.76225</v>
      </c>
      <c r="C72" s="108">
        <v>91204.473249999995</v>
      </c>
      <c r="D72" s="108">
        <v>451.75205100000005</v>
      </c>
    </row>
    <row r="73" spans="1:4" x14ac:dyDescent="0.2">
      <c r="A73" s="8">
        <v>64</v>
      </c>
      <c r="B73" s="108">
        <v>140469.804</v>
      </c>
      <c r="C73" s="108">
        <v>79170.274749999997</v>
      </c>
      <c r="D73" s="108">
        <v>1305.1941830000001</v>
      </c>
    </row>
    <row r="74" spans="1:4" x14ac:dyDescent="0.2">
      <c r="A74" s="8">
        <v>65</v>
      </c>
      <c r="B74" s="108">
        <v>151086.89074999999</v>
      </c>
      <c r="C74" s="108">
        <v>81998.631999999998</v>
      </c>
      <c r="D74" s="108">
        <v>2330.1546020000001</v>
      </c>
    </row>
    <row r="75" spans="1:4" x14ac:dyDescent="0.2">
      <c r="A75" s="8">
        <v>66</v>
      </c>
      <c r="B75" s="108">
        <v>164263.78075000001</v>
      </c>
      <c r="C75" s="108">
        <v>111556.917</v>
      </c>
      <c r="D75" s="108">
        <v>2705.7634579999999</v>
      </c>
    </row>
    <row r="76" spans="1:4" x14ac:dyDescent="0.2">
      <c r="A76" s="8">
        <v>67</v>
      </c>
      <c r="B76" s="108">
        <v>167075.65224999998</v>
      </c>
      <c r="C76" s="108">
        <v>118799.4025</v>
      </c>
      <c r="D76" s="108">
        <v>4996.3095090000006</v>
      </c>
    </row>
    <row r="77" spans="1:4" x14ac:dyDescent="0.2">
      <c r="A77" s="8">
        <v>68</v>
      </c>
      <c r="B77" s="108">
        <v>165106.54</v>
      </c>
      <c r="C77" s="108">
        <v>113581.122</v>
      </c>
      <c r="D77" s="108">
        <v>11830.598877</v>
      </c>
    </row>
    <row r="78" spans="1:4" x14ac:dyDescent="0.2">
      <c r="A78" s="8">
        <v>69</v>
      </c>
      <c r="B78" s="108">
        <v>165853.50049999999</v>
      </c>
      <c r="C78" s="108">
        <v>102593.77500000001</v>
      </c>
      <c r="D78" s="108">
        <v>20366.285156999998</v>
      </c>
    </row>
    <row r="79" spans="1:4" x14ac:dyDescent="0.2">
      <c r="A79" s="8">
        <v>70</v>
      </c>
      <c r="B79" s="108">
        <v>158334.47625000001</v>
      </c>
      <c r="C79" s="108">
        <v>24188.274788999996</v>
      </c>
      <c r="D79" s="108">
        <v>23045.443847000002</v>
      </c>
    </row>
    <row r="80" spans="1:4" x14ac:dyDescent="0.2">
      <c r="A80" s="8">
        <v>71</v>
      </c>
      <c r="B80" s="108">
        <v>158276.79300000001</v>
      </c>
      <c r="C80" s="108">
        <v>30951.855957</v>
      </c>
      <c r="D80" s="108">
        <v>27927.641112999998</v>
      </c>
    </row>
    <row r="81" spans="1:4" x14ac:dyDescent="0.2">
      <c r="A81" s="8">
        <v>72</v>
      </c>
      <c r="B81" s="108">
        <v>158518.024</v>
      </c>
      <c r="C81" s="108">
        <v>31231.132812</v>
      </c>
      <c r="D81" s="108">
        <v>26937.936034999999</v>
      </c>
    </row>
    <row r="82" spans="1:4" x14ac:dyDescent="0.2">
      <c r="A82" s="8">
        <v>73</v>
      </c>
      <c r="B82" s="108">
        <v>155437.39425000001</v>
      </c>
      <c r="C82" s="108">
        <v>29320.479004000001</v>
      </c>
      <c r="D82" s="108">
        <v>12128.649903</v>
      </c>
    </row>
    <row r="83" spans="1:4" x14ac:dyDescent="0.2">
      <c r="A83" s="8">
        <v>74</v>
      </c>
      <c r="B83" s="108">
        <v>148278.03200000001</v>
      </c>
      <c r="C83" s="108">
        <v>24927.000488000001</v>
      </c>
      <c r="D83" s="108">
        <v>12572.536864</v>
      </c>
    </row>
    <row r="84" spans="1:4" x14ac:dyDescent="0.2">
      <c r="A84" s="8">
        <v>75</v>
      </c>
      <c r="B84" s="108">
        <v>146828.24974999999</v>
      </c>
      <c r="C84" s="108">
        <v>26146.405761999999</v>
      </c>
      <c r="D84" s="108">
        <v>11638.391602000002</v>
      </c>
    </row>
    <row r="85" spans="1:4" x14ac:dyDescent="0.2">
      <c r="A85" s="8">
        <v>76</v>
      </c>
      <c r="B85" s="108">
        <v>163266.19899999999</v>
      </c>
      <c r="C85" s="108">
        <v>32334.563175000003</v>
      </c>
      <c r="D85" s="108">
        <v>9324.9354249999997</v>
      </c>
    </row>
    <row r="86" spans="1:4" x14ac:dyDescent="0.2">
      <c r="A86" s="8">
        <v>77</v>
      </c>
      <c r="B86" s="108">
        <v>166091.89799999999</v>
      </c>
      <c r="C86" s="108">
        <v>33163.72363</v>
      </c>
      <c r="D86" s="108">
        <v>6716.263915999999</v>
      </c>
    </row>
    <row r="87" spans="1:4" x14ac:dyDescent="0.2">
      <c r="A87" s="8">
        <v>78</v>
      </c>
      <c r="B87" s="108">
        <v>165965.48799999998</v>
      </c>
      <c r="C87" s="108">
        <v>29709.053223000003</v>
      </c>
      <c r="D87" s="108">
        <v>6587.1916499999998</v>
      </c>
    </row>
    <row r="88" spans="1:4" x14ac:dyDescent="0.2">
      <c r="A88" s="8">
        <v>79</v>
      </c>
      <c r="B88" s="108">
        <v>158432.37075</v>
      </c>
      <c r="C88" s="108">
        <v>54813.064679999996</v>
      </c>
      <c r="D88" s="108">
        <v>3989.6199340000003</v>
      </c>
    </row>
    <row r="89" spans="1:4" x14ac:dyDescent="0.2">
      <c r="A89" s="8">
        <v>80</v>
      </c>
      <c r="B89" s="108">
        <v>145818.13099999999</v>
      </c>
      <c r="C89" s="108">
        <v>80890.264999999999</v>
      </c>
      <c r="D89" s="108">
        <v>6594.6265859999994</v>
      </c>
    </row>
    <row r="90" spans="1:4" x14ac:dyDescent="0.2">
      <c r="A90" s="8">
        <v>81</v>
      </c>
      <c r="B90" s="108">
        <v>121345.87625</v>
      </c>
      <c r="C90" s="108">
        <v>86240.402000000002</v>
      </c>
      <c r="D90" s="108">
        <v>3390.7576289999997</v>
      </c>
    </row>
    <row r="91" spans="1:4" x14ac:dyDescent="0.2">
      <c r="A91" s="8">
        <v>82</v>
      </c>
      <c r="B91" s="108">
        <v>115419.89399999999</v>
      </c>
      <c r="C91" s="108">
        <v>81264.207000000009</v>
      </c>
      <c r="D91" s="108">
        <v>2945.9793089999998</v>
      </c>
    </row>
    <row r="92" spans="1:4" x14ac:dyDescent="0.2">
      <c r="A92" s="8">
        <v>83</v>
      </c>
      <c r="B92" s="108">
        <v>123664.709</v>
      </c>
      <c r="C92" s="108">
        <v>96728.722999999998</v>
      </c>
      <c r="D92" s="108">
        <v>3413.7163089999995</v>
      </c>
    </row>
    <row r="93" spans="1:4" x14ac:dyDescent="0.2">
      <c r="A93" s="8">
        <v>84</v>
      </c>
      <c r="B93" s="108">
        <v>136366.70499999999</v>
      </c>
      <c r="C93" s="108">
        <v>107420.658</v>
      </c>
      <c r="D93" s="108">
        <v>4062.6540540000001</v>
      </c>
    </row>
    <row r="94" spans="1:4" x14ac:dyDescent="0.2">
      <c r="A94" s="8">
        <v>85</v>
      </c>
      <c r="B94" s="108">
        <v>142923.57399999999</v>
      </c>
      <c r="C94" s="108">
        <v>112304.413</v>
      </c>
      <c r="D94" s="108">
        <v>3950.6190790000001</v>
      </c>
    </row>
    <row r="95" spans="1:4" x14ac:dyDescent="0.2">
      <c r="A95" s="8">
        <v>86</v>
      </c>
      <c r="B95" s="108">
        <v>145681.37525000001</v>
      </c>
      <c r="C95" s="108">
        <v>57913.126000000004</v>
      </c>
      <c r="D95" s="108">
        <v>6152.5695809999997</v>
      </c>
    </row>
    <row r="96" spans="1:4" x14ac:dyDescent="0.2">
      <c r="A96" s="8">
        <v>87</v>
      </c>
      <c r="B96" s="108">
        <v>161350.34325000001</v>
      </c>
      <c r="C96" s="108">
        <v>86562.538</v>
      </c>
      <c r="D96" s="108">
        <v>6511.5714099999996</v>
      </c>
    </row>
    <row r="97" spans="1:4" x14ac:dyDescent="0.2">
      <c r="A97" s="8">
        <v>88</v>
      </c>
      <c r="B97" s="108">
        <v>157194.97699999998</v>
      </c>
      <c r="C97" s="108">
        <v>120003.197</v>
      </c>
      <c r="D97" s="108">
        <v>6310.9476319999994</v>
      </c>
    </row>
    <row r="98" spans="1:4" x14ac:dyDescent="0.2">
      <c r="A98" s="8">
        <v>89</v>
      </c>
      <c r="B98" s="108">
        <v>162192.16800000001</v>
      </c>
      <c r="C98" s="108">
        <v>126185.37775</v>
      </c>
      <c r="D98" s="108">
        <v>10302.667236000001</v>
      </c>
    </row>
    <row r="99" spans="1:4" x14ac:dyDescent="0.2">
      <c r="A99" s="8">
        <v>90</v>
      </c>
      <c r="B99" s="108">
        <v>166771.383</v>
      </c>
      <c r="C99" s="108">
        <v>120379.49100000001</v>
      </c>
      <c r="D99" s="108">
        <v>8222.7708729999995</v>
      </c>
    </row>
    <row r="100" spans="1:4" x14ac:dyDescent="0.2">
      <c r="A100" s="8">
        <v>91</v>
      </c>
      <c r="B100" s="108">
        <v>165946.69099999999</v>
      </c>
      <c r="C100" s="108">
        <v>122492.15400000001</v>
      </c>
      <c r="D100" s="108">
        <v>9215.7130130000005</v>
      </c>
    </row>
    <row r="101" spans="1:4" x14ac:dyDescent="0.2">
      <c r="A101" s="8">
        <v>92</v>
      </c>
      <c r="B101" s="108">
        <v>164300.75</v>
      </c>
      <c r="C101" s="108">
        <v>126107.633</v>
      </c>
      <c r="D101" s="108">
        <v>20120.066895</v>
      </c>
    </row>
    <row r="102" spans="1:4" x14ac:dyDescent="0.2">
      <c r="A102" s="8">
        <v>93</v>
      </c>
      <c r="B102" s="108">
        <v>165757.859</v>
      </c>
      <c r="C102" s="108">
        <v>127036.43699999999</v>
      </c>
      <c r="D102" s="108">
        <v>17600.372070000005</v>
      </c>
    </row>
    <row r="103" spans="1:4" x14ac:dyDescent="0.2">
      <c r="A103" s="8">
        <v>94</v>
      </c>
      <c r="B103" s="108">
        <v>166045.9185</v>
      </c>
      <c r="C103" s="108">
        <v>125667.30600000001</v>
      </c>
      <c r="D103" s="108">
        <v>18167.019043</v>
      </c>
    </row>
    <row r="104" spans="1:4" x14ac:dyDescent="0.2">
      <c r="A104" s="8">
        <v>95</v>
      </c>
      <c r="B104" s="108">
        <v>165863.6955</v>
      </c>
      <c r="C104" s="108">
        <v>106459.49400000001</v>
      </c>
      <c r="D104" s="108">
        <v>16943.385741999999</v>
      </c>
    </row>
    <row r="105" spans="1:4" x14ac:dyDescent="0.2">
      <c r="A105" s="8">
        <v>96</v>
      </c>
      <c r="B105" s="108">
        <v>164292.42499999999</v>
      </c>
      <c r="C105" s="108">
        <v>94759.269</v>
      </c>
      <c r="D105" s="108">
        <v>20460.771971999999</v>
      </c>
    </row>
    <row r="106" spans="1:4" x14ac:dyDescent="0.2">
      <c r="A106" s="8">
        <v>97</v>
      </c>
      <c r="B106" s="108">
        <v>162673.66800000001</v>
      </c>
      <c r="C106" s="108">
        <v>78526.681000000011</v>
      </c>
      <c r="D106" s="108">
        <v>23338.955566999997</v>
      </c>
    </row>
    <row r="107" spans="1:4" x14ac:dyDescent="0.2">
      <c r="A107" s="8">
        <v>98</v>
      </c>
      <c r="B107" s="108">
        <v>161477.51999999999</v>
      </c>
      <c r="C107" s="108">
        <v>75057.633000000002</v>
      </c>
      <c r="D107" s="108">
        <v>19831.132568000001</v>
      </c>
    </row>
    <row r="108" spans="1:4" x14ac:dyDescent="0.2">
      <c r="A108" s="8">
        <v>99</v>
      </c>
      <c r="B108" s="108">
        <v>162881.413</v>
      </c>
      <c r="C108" s="108">
        <v>71882.395820000005</v>
      </c>
      <c r="D108" s="108">
        <v>19143.357421000001</v>
      </c>
    </row>
    <row r="109" spans="1:4" x14ac:dyDescent="0.2">
      <c r="A109" s="8">
        <v>100</v>
      </c>
      <c r="B109" s="108">
        <v>164228.52350000001</v>
      </c>
      <c r="C109" s="108">
        <v>60531.35100000001</v>
      </c>
      <c r="D109" s="108">
        <v>19424.862793</v>
      </c>
    </row>
    <row r="110" spans="1:4" x14ac:dyDescent="0.2">
      <c r="A110" s="8">
        <v>101</v>
      </c>
      <c r="B110" s="108">
        <v>164078.054</v>
      </c>
      <c r="C110" s="108">
        <v>61964.643999999993</v>
      </c>
      <c r="D110" s="108">
        <v>19587.856933999999</v>
      </c>
    </row>
    <row r="111" spans="1:4" x14ac:dyDescent="0.2">
      <c r="A111" s="8">
        <v>102</v>
      </c>
      <c r="B111" s="108">
        <v>165288.011</v>
      </c>
      <c r="C111" s="108">
        <v>70283.273000000001</v>
      </c>
      <c r="D111" s="108">
        <v>19715.285644</v>
      </c>
    </row>
    <row r="112" spans="1:4" x14ac:dyDescent="0.2">
      <c r="A112" s="8">
        <v>103</v>
      </c>
      <c r="B112" s="108">
        <v>163422.89799999999</v>
      </c>
      <c r="C112" s="108">
        <v>55656.400999999998</v>
      </c>
      <c r="D112" s="108">
        <v>25050.804687000003</v>
      </c>
    </row>
    <row r="113" spans="1:4" x14ac:dyDescent="0.2">
      <c r="A113" s="8">
        <v>104</v>
      </c>
      <c r="B113" s="108">
        <v>146841.54300000001</v>
      </c>
      <c r="C113" s="108">
        <v>29566.907227</v>
      </c>
      <c r="D113" s="108">
        <v>24398.818847999999</v>
      </c>
    </row>
    <row r="114" spans="1:4" x14ac:dyDescent="0.2">
      <c r="A114" s="8">
        <v>105</v>
      </c>
      <c r="B114" s="108">
        <v>121900.41199999998</v>
      </c>
      <c r="C114" s="108">
        <v>39112.448676</v>
      </c>
      <c r="D114" s="108">
        <v>23104.609375</v>
      </c>
    </row>
    <row r="115" spans="1:4" x14ac:dyDescent="0.2">
      <c r="A115" s="8">
        <v>106</v>
      </c>
      <c r="B115" s="108">
        <v>78958.715679999994</v>
      </c>
      <c r="C115" s="108">
        <v>49969.613094</v>
      </c>
      <c r="D115" s="108">
        <v>19482.954835000004</v>
      </c>
    </row>
    <row r="116" spans="1:4" x14ac:dyDescent="0.2">
      <c r="A116" s="8">
        <v>107</v>
      </c>
      <c r="B116" s="108">
        <v>92187.842000000004</v>
      </c>
      <c r="C116" s="108">
        <v>30989.757323000002</v>
      </c>
      <c r="D116" s="108">
        <v>8438.3620609999998</v>
      </c>
    </row>
    <row r="117" spans="1:4" x14ac:dyDescent="0.2">
      <c r="A117" s="8">
        <v>108</v>
      </c>
      <c r="B117" s="108">
        <v>121715.568</v>
      </c>
      <c r="C117" s="108">
        <v>44327.782448999998</v>
      </c>
      <c r="D117" s="108">
        <v>10433.383789</v>
      </c>
    </row>
    <row r="118" spans="1:4" x14ac:dyDescent="0.2">
      <c r="A118" s="8">
        <v>109</v>
      </c>
      <c r="B118" s="108">
        <v>134787.94200000001</v>
      </c>
      <c r="C118" s="108">
        <v>68132.057000000001</v>
      </c>
      <c r="D118" s="108">
        <v>16182.800049999998</v>
      </c>
    </row>
    <row r="119" spans="1:4" x14ac:dyDescent="0.2">
      <c r="A119" s="8">
        <v>110</v>
      </c>
      <c r="B119" s="108">
        <v>138882.39600000001</v>
      </c>
      <c r="C119" s="108">
        <v>47920.439750000005</v>
      </c>
      <c r="D119" s="108">
        <v>10028.561768</v>
      </c>
    </row>
    <row r="120" spans="1:4" x14ac:dyDescent="0.2">
      <c r="A120" s="8">
        <v>111</v>
      </c>
      <c r="B120" s="108">
        <v>151303.68700000001</v>
      </c>
      <c r="C120" s="108">
        <v>34935.218097999998</v>
      </c>
      <c r="D120" s="108">
        <v>14977.626099000001</v>
      </c>
    </row>
    <row r="121" spans="1:4" x14ac:dyDescent="0.2">
      <c r="A121" s="8">
        <v>112</v>
      </c>
      <c r="B121" s="108">
        <v>154160.23800000001</v>
      </c>
      <c r="C121" s="108">
        <v>49642.751032</v>
      </c>
      <c r="D121" s="108">
        <v>27784.811034999999</v>
      </c>
    </row>
    <row r="122" spans="1:4" x14ac:dyDescent="0.2">
      <c r="A122" s="8">
        <v>113</v>
      </c>
      <c r="B122" s="108">
        <v>160473.56699999998</v>
      </c>
      <c r="C122" s="108">
        <v>78511.945000000007</v>
      </c>
      <c r="D122" s="108">
        <v>22227.402832</v>
      </c>
    </row>
    <row r="123" spans="1:4" x14ac:dyDescent="0.2">
      <c r="A123" s="8">
        <v>114</v>
      </c>
      <c r="B123" s="108">
        <v>163012.53049999999</v>
      </c>
      <c r="C123" s="108">
        <v>86645.35</v>
      </c>
      <c r="D123" s="108">
        <v>27269.187012000002</v>
      </c>
    </row>
    <row r="124" spans="1:4" x14ac:dyDescent="0.2">
      <c r="A124" s="8">
        <v>115</v>
      </c>
      <c r="B124" s="108">
        <v>163149.65600000002</v>
      </c>
      <c r="C124" s="108">
        <v>105315.51700000001</v>
      </c>
      <c r="D124" s="108">
        <v>13955.098633000001</v>
      </c>
    </row>
    <row r="125" spans="1:4" x14ac:dyDescent="0.2">
      <c r="A125" s="8">
        <v>116</v>
      </c>
      <c r="B125" s="108">
        <v>163264.61300000001</v>
      </c>
      <c r="C125" s="108">
        <v>109470.36499999999</v>
      </c>
      <c r="D125" s="108">
        <v>11465.116455000001</v>
      </c>
    </row>
    <row r="126" spans="1:4" x14ac:dyDescent="0.2">
      <c r="A126" s="8">
        <v>117</v>
      </c>
      <c r="B126" s="108">
        <v>160346.86300000001</v>
      </c>
      <c r="C126" s="108">
        <v>112228.91800000001</v>
      </c>
      <c r="D126" s="108">
        <v>8506.5482179999999</v>
      </c>
    </row>
    <row r="127" spans="1:4" x14ac:dyDescent="0.2">
      <c r="A127" s="8">
        <v>118</v>
      </c>
      <c r="B127" s="108">
        <v>155290.94500000001</v>
      </c>
      <c r="C127" s="108">
        <v>125216.57425000001</v>
      </c>
      <c r="D127" s="108">
        <v>13528.043946000002</v>
      </c>
    </row>
    <row r="128" spans="1:4" x14ac:dyDescent="0.2">
      <c r="A128" s="8">
        <v>119</v>
      </c>
      <c r="B128" s="108">
        <v>147150.12100000001</v>
      </c>
      <c r="C128" s="108">
        <v>126250.77900000001</v>
      </c>
      <c r="D128" s="108">
        <v>23399.836425000001</v>
      </c>
    </row>
    <row r="129" spans="1:4" x14ac:dyDescent="0.2">
      <c r="A129" s="8">
        <v>120</v>
      </c>
      <c r="B129" s="108">
        <v>141789.34375</v>
      </c>
      <c r="C129" s="108">
        <v>124922.11</v>
      </c>
      <c r="D129" s="108">
        <v>28722.801758000001</v>
      </c>
    </row>
    <row r="130" spans="1:4" x14ac:dyDescent="0.2">
      <c r="A130" s="8">
        <v>121</v>
      </c>
      <c r="B130" s="108">
        <v>146239.45699999999</v>
      </c>
      <c r="C130" s="108">
        <v>106238.704</v>
      </c>
      <c r="D130" s="108">
        <v>21849.347655999998</v>
      </c>
    </row>
    <row r="131" spans="1:4" x14ac:dyDescent="0.2">
      <c r="A131" s="8">
        <v>122</v>
      </c>
      <c r="B131" s="108">
        <v>132166.65375</v>
      </c>
      <c r="C131" s="108">
        <v>28476.613281999998</v>
      </c>
      <c r="D131" s="108">
        <v>19026.458495999999</v>
      </c>
    </row>
    <row r="132" spans="1:4" x14ac:dyDescent="0.2">
      <c r="A132" s="8">
        <v>123</v>
      </c>
      <c r="B132" s="108">
        <v>131144.01</v>
      </c>
      <c r="C132" s="108">
        <v>52153.682640999999</v>
      </c>
      <c r="D132" s="108">
        <v>22652.83252</v>
      </c>
    </row>
    <row r="133" spans="1:4" x14ac:dyDescent="0.2">
      <c r="A133" s="8">
        <v>124</v>
      </c>
      <c r="B133" s="108">
        <v>137573.22600000002</v>
      </c>
      <c r="C133" s="108">
        <v>79373.790999999997</v>
      </c>
      <c r="D133" s="108">
        <v>23331.057616999999</v>
      </c>
    </row>
    <row r="134" spans="1:4" x14ac:dyDescent="0.2">
      <c r="A134" s="8">
        <v>125</v>
      </c>
      <c r="B134" s="108">
        <v>113612.26599999999</v>
      </c>
      <c r="C134" s="108">
        <v>88313.047999999995</v>
      </c>
      <c r="D134" s="108">
        <v>21943.520019</v>
      </c>
    </row>
    <row r="135" spans="1:4" x14ac:dyDescent="0.2">
      <c r="A135" s="8">
        <v>126</v>
      </c>
      <c r="B135" s="108">
        <v>110977.78600000001</v>
      </c>
      <c r="C135" s="108">
        <v>113678.787</v>
      </c>
      <c r="D135" s="108">
        <v>14436.750489</v>
      </c>
    </row>
    <row r="136" spans="1:4" x14ac:dyDescent="0.2">
      <c r="A136" s="8">
        <v>127</v>
      </c>
      <c r="B136" s="108">
        <v>132328.74900000001</v>
      </c>
      <c r="C136" s="108">
        <v>112459.60025</v>
      </c>
      <c r="D136" s="108">
        <v>17670.938477</v>
      </c>
    </row>
    <row r="137" spans="1:4" x14ac:dyDescent="0.2">
      <c r="A137" s="8">
        <v>128</v>
      </c>
      <c r="B137" s="108">
        <v>120117.06600000001</v>
      </c>
      <c r="C137" s="108">
        <v>83355.888250000004</v>
      </c>
      <c r="D137" s="108">
        <v>10395.961426</v>
      </c>
    </row>
    <row r="138" spans="1:4" x14ac:dyDescent="0.2">
      <c r="A138" s="8">
        <v>129</v>
      </c>
      <c r="B138" s="108">
        <v>103370.50925</v>
      </c>
      <c r="C138" s="108">
        <v>48701.089515</v>
      </c>
      <c r="D138" s="108">
        <v>18540.741698999998</v>
      </c>
    </row>
    <row r="139" spans="1:4" x14ac:dyDescent="0.2">
      <c r="A139" s="8">
        <v>130</v>
      </c>
      <c r="B139" s="108">
        <v>117190.57599999999</v>
      </c>
      <c r="C139" s="108">
        <v>39847.778710999999</v>
      </c>
      <c r="D139" s="108">
        <v>3177.7940589999998</v>
      </c>
    </row>
    <row r="140" spans="1:4" x14ac:dyDescent="0.2">
      <c r="A140" s="8">
        <v>131</v>
      </c>
      <c r="B140" s="108">
        <v>121556.34299999999</v>
      </c>
      <c r="C140" s="108">
        <v>50328.014538999996</v>
      </c>
      <c r="D140" s="108">
        <v>7294.3104240000002</v>
      </c>
    </row>
    <row r="141" spans="1:4" x14ac:dyDescent="0.2">
      <c r="A141" s="8">
        <v>132</v>
      </c>
      <c r="B141" s="108">
        <v>138489.31200000001</v>
      </c>
      <c r="C141" s="108">
        <v>104085.053</v>
      </c>
      <c r="D141" s="108">
        <v>12021.488282</v>
      </c>
    </row>
    <row r="142" spans="1:4" x14ac:dyDescent="0.2">
      <c r="A142" s="8">
        <v>133</v>
      </c>
      <c r="B142" s="108">
        <v>152855.571</v>
      </c>
      <c r="C142" s="108">
        <v>110735.927</v>
      </c>
      <c r="D142" s="108">
        <v>18052.652099999999</v>
      </c>
    </row>
    <row r="143" spans="1:4" x14ac:dyDescent="0.2">
      <c r="A143" s="8">
        <v>134</v>
      </c>
      <c r="B143" s="108">
        <v>160640.20725000001</v>
      </c>
      <c r="C143" s="108">
        <v>114052.76575000001</v>
      </c>
      <c r="D143" s="108">
        <v>4899.8331289999996</v>
      </c>
    </row>
    <row r="144" spans="1:4" x14ac:dyDescent="0.2">
      <c r="A144" s="8">
        <v>135</v>
      </c>
      <c r="B144" s="108">
        <v>165011.07799999998</v>
      </c>
      <c r="C144" s="108">
        <v>107804.30100000001</v>
      </c>
      <c r="D144" s="108">
        <v>9283.0952140000009</v>
      </c>
    </row>
    <row r="145" spans="1:4" x14ac:dyDescent="0.2">
      <c r="A145" s="8">
        <v>136</v>
      </c>
      <c r="B145" s="108">
        <v>163673.625</v>
      </c>
      <c r="C145" s="108">
        <v>82697.503499999992</v>
      </c>
      <c r="D145" s="108">
        <v>4057.2140490000002</v>
      </c>
    </row>
    <row r="146" spans="1:4" x14ac:dyDescent="0.2">
      <c r="A146" s="8">
        <v>137</v>
      </c>
      <c r="B146" s="108">
        <v>166319.58499999999</v>
      </c>
      <c r="C146" s="108">
        <v>77985.085999999996</v>
      </c>
      <c r="D146" s="108">
        <v>9173.6409910000002</v>
      </c>
    </row>
    <row r="147" spans="1:4" x14ac:dyDescent="0.2">
      <c r="A147" s="8">
        <v>138</v>
      </c>
      <c r="B147" s="108">
        <v>167836.2</v>
      </c>
      <c r="C147" s="108">
        <v>64820.99725</v>
      </c>
      <c r="D147" s="108">
        <v>10519.210449</v>
      </c>
    </row>
    <row r="148" spans="1:4" x14ac:dyDescent="0.2">
      <c r="A148" s="8">
        <v>139</v>
      </c>
      <c r="B148" s="108">
        <v>167826.94524999999</v>
      </c>
      <c r="C148" s="108">
        <v>45047.171600999995</v>
      </c>
      <c r="D148" s="108">
        <v>8439.1688219999996</v>
      </c>
    </row>
    <row r="149" spans="1:4" x14ac:dyDescent="0.2">
      <c r="A149" s="8">
        <v>140</v>
      </c>
      <c r="B149" s="108">
        <v>167873.851</v>
      </c>
      <c r="C149" s="108">
        <v>22866.515137000002</v>
      </c>
      <c r="D149" s="108">
        <v>11347.857422000001</v>
      </c>
    </row>
    <row r="150" spans="1:4" x14ac:dyDescent="0.2">
      <c r="A150" s="8">
        <v>141</v>
      </c>
      <c r="B150" s="108">
        <v>167236.136</v>
      </c>
      <c r="C150" s="108">
        <v>29280.256347000002</v>
      </c>
      <c r="D150" s="108">
        <v>14880.064697</v>
      </c>
    </row>
    <row r="151" spans="1:4" x14ac:dyDescent="0.2">
      <c r="A151" s="8">
        <v>142</v>
      </c>
      <c r="B151" s="108">
        <v>164753.28099999999</v>
      </c>
      <c r="C151" s="108">
        <v>14534.335448999998</v>
      </c>
      <c r="D151" s="108">
        <v>13808.600831000002</v>
      </c>
    </row>
    <row r="152" spans="1:4" x14ac:dyDescent="0.2">
      <c r="A152" s="8">
        <v>143</v>
      </c>
      <c r="B152" s="108">
        <v>162211.86300000001</v>
      </c>
      <c r="C152" s="108">
        <v>33453.019530999998</v>
      </c>
      <c r="D152" s="108">
        <v>9075.8801280000007</v>
      </c>
    </row>
    <row r="153" spans="1:4" x14ac:dyDescent="0.2">
      <c r="A153" s="8">
        <v>144</v>
      </c>
      <c r="B153" s="108">
        <v>155486.10500000001</v>
      </c>
      <c r="C153" s="108">
        <v>31438.076660999999</v>
      </c>
      <c r="D153" s="108">
        <v>6657.5665280000003</v>
      </c>
    </row>
    <row r="154" spans="1:4" x14ac:dyDescent="0.2">
      <c r="A154" s="8">
        <v>145</v>
      </c>
      <c r="B154" s="108">
        <v>145360.98000000001</v>
      </c>
      <c r="C154" s="108">
        <v>35055.498500000002</v>
      </c>
      <c r="D154" s="108">
        <v>7252.3333740000007</v>
      </c>
    </row>
    <row r="155" spans="1:4" x14ac:dyDescent="0.2">
      <c r="A155" s="8">
        <v>146</v>
      </c>
      <c r="B155" s="108">
        <v>99204.069999999992</v>
      </c>
      <c r="C155" s="108">
        <v>46719.106875000005</v>
      </c>
      <c r="D155" s="108">
        <v>3111.4568490000001</v>
      </c>
    </row>
    <row r="156" spans="1:4" x14ac:dyDescent="0.2">
      <c r="A156" s="8">
        <v>147</v>
      </c>
      <c r="B156" s="108">
        <v>65123.248999999996</v>
      </c>
      <c r="C156" s="108">
        <v>61056.114999999998</v>
      </c>
      <c r="D156" s="108">
        <v>4052.6511839999998</v>
      </c>
    </row>
    <row r="157" spans="1:4" x14ac:dyDescent="0.2">
      <c r="A157" s="8">
        <v>148</v>
      </c>
      <c r="B157" s="108">
        <v>92995.036999999997</v>
      </c>
      <c r="C157" s="108">
        <v>66969.456000000006</v>
      </c>
      <c r="D157" s="108">
        <v>2564.6520390000001</v>
      </c>
    </row>
    <row r="158" spans="1:4" x14ac:dyDescent="0.2">
      <c r="A158" s="8">
        <v>149</v>
      </c>
      <c r="B158" s="108">
        <v>119144.43700000001</v>
      </c>
      <c r="C158" s="108">
        <v>67717.468999999997</v>
      </c>
      <c r="D158" s="108">
        <v>2097.5670470000005</v>
      </c>
    </row>
    <row r="159" spans="1:4" x14ac:dyDescent="0.2">
      <c r="A159" s="8">
        <v>150</v>
      </c>
      <c r="B159" s="108">
        <v>129787.47200000001</v>
      </c>
      <c r="C159" s="108">
        <v>61861.111999999994</v>
      </c>
      <c r="D159" s="108">
        <v>184.42262400000001</v>
      </c>
    </row>
    <row r="160" spans="1:4" x14ac:dyDescent="0.2">
      <c r="A160" s="8">
        <v>151</v>
      </c>
      <c r="B160" s="108">
        <v>73243.160999999993</v>
      </c>
      <c r="C160" s="108">
        <v>77478.868000000002</v>
      </c>
      <c r="D160" s="108">
        <v>12.690927</v>
      </c>
    </row>
    <row r="161" spans="1:4" x14ac:dyDescent="0.2">
      <c r="A161" s="8">
        <v>152</v>
      </c>
      <c r="B161" s="108">
        <v>26825.470703999999</v>
      </c>
      <c r="C161" s="108">
        <v>78833.181000000011</v>
      </c>
      <c r="D161" s="108">
        <v>0</v>
      </c>
    </row>
    <row r="162" spans="1:4" x14ac:dyDescent="0.2">
      <c r="A162" s="8">
        <v>153</v>
      </c>
      <c r="B162" s="108">
        <v>68019.357000000004</v>
      </c>
      <c r="C162" s="108">
        <v>76307.756000000008</v>
      </c>
      <c r="D162" s="108">
        <v>0</v>
      </c>
    </row>
    <row r="163" spans="1:4" x14ac:dyDescent="0.2">
      <c r="A163" s="8">
        <v>154</v>
      </c>
      <c r="B163" s="108">
        <v>24514.205888</v>
      </c>
      <c r="C163" s="108">
        <v>90321.401000000013</v>
      </c>
      <c r="D163" s="108">
        <v>0</v>
      </c>
    </row>
    <row r="164" spans="1:4" x14ac:dyDescent="0.2">
      <c r="A164" s="8">
        <v>155</v>
      </c>
      <c r="B164" s="108">
        <v>364.47594500000002</v>
      </c>
      <c r="C164" s="108">
        <v>86808.25275</v>
      </c>
      <c r="D164" s="108">
        <v>0</v>
      </c>
    </row>
    <row r="165" spans="1:4" x14ac:dyDescent="0.2">
      <c r="A165" s="8">
        <v>156</v>
      </c>
      <c r="B165" s="108">
        <v>400.35324400000002</v>
      </c>
      <c r="C165" s="108">
        <v>89079.638000000006</v>
      </c>
      <c r="D165" s="108">
        <v>0</v>
      </c>
    </row>
    <row r="166" spans="1:4" x14ac:dyDescent="0.2">
      <c r="A166" s="8">
        <v>157</v>
      </c>
      <c r="B166" s="108">
        <v>8704.5475459999998</v>
      </c>
      <c r="C166" s="108">
        <v>79114.51400000001</v>
      </c>
      <c r="D166" s="108">
        <v>0</v>
      </c>
    </row>
    <row r="167" spans="1:4" x14ac:dyDescent="0.2">
      <c r="A167" s="8">
        <v>158</v>
      </c>
      <c r="B167" s="108">
        <v>20313.567626</v>
      </c>
      <c r="C167" s="108">
        <v>75082.958000000013</v>
      </c>
      <c r="D167" s="108">
        <v>0</v>
      </c>
    </row>
    <row r="168" spans="1:4" x14ac:dyDescent="0.2">
      <c r="A168" s="8">
        <v>159</v>
      </c>
      <c r="B168" s="108">
        <v>25013.066406000002</v>
      </c>
      <c r="C168" s="108">
        <v>63917.430180000003</v>
      </c>
      <c r="D168" s="108">
        <v>0</v>
      </c>
    </row>
    <row r="169" spans="1:4" x14ac:dyDescent="0.2">
      <c r="A169" s="8">
        <v>160</v>
      </c>
      <c r="B169" s="108">
        <v>26429.883789</v>
      </c>
      <c r="C169" s="108">
        <v>54863.05</v>
      </c>
      <c r="D169" s="108">
        <v>0</v>
      </c>
    </row>
    <row r="170" spans="1:4" x14ac:dyDescent="0.2">
      <c r="A170" s="8">
        <v>161</v>
      </c>
      <c r="B170" s="108">
        <v>39745.279336</v>
      </c>
      <c r="C170" s="108">
        <v>87359.731</v>
      </c>
      <c r="D170" s="108">
        <v>0</v>
      </c>
    </row>
    <row r="171" spans="1:4" x14ac:dyDescent="0.2">
      <c r="A171" s="8">
        <v>162</v>
      </c>
      <c r="B171" s="108">
        <v>52848.788</v>
      </c>
      <c r="C171" s="108">
        <v>89082.316999999995</v>
      </c>
      <c r="D171" s="108">
        <v>0</v>
      </c>
    </row>
    <row r="172" spans="1:4" x14ac:dyDescent="0.2">
      <c r="A172" s="8">
        <v>163</v>
      </c>
      <c r="B172" s="108">
        <v>52361.538507999998</v>
      </c>
      <c r="C172" s="108">
        <v>113182.412</v>
      </c>
      <c r="D172" s="108">
        <v>3.8238970000000001</v>
      </c>
    </row>
    <row r="173" spans="1:4" x14ac:dyDescent="0.2">
      <c r="A173" s="8">
        <v>164</v>
      </c>
      <c r="B173" s="108">
        <v>80712.967000000004</v>
      </c>
      <c r="C173" s="108">
        <v>118108.883</v>
      </c>
      <c r="D173" s="108">
        <v>126.388824</v>
      </c>
    </row>
    <row r="174" spans="1:4" x14ac:dyDescent="0.2">
      <c r="A174" s="8">
        <v>165</v>
      </c>
      <c r="B174" s="108">
        <v>59835.428</v>
      </c>
      <c r="C174" s="108">
        <v>113370.82025</v>
      </c>
      <c r="D174" s="108">
        <v>214.34079499999999</v>
      </c>
    </row>
    <row r="175" spans="1:4" x14ac:dyDescent="0.2">
      <c r="A175" s="8">
        <v>166</v>
      </c>
      <c r="B175" s="108">
        <v>76646.928453</v>
      </c>
      <c r="C175" s="108">
        <v>117327.64225</v>
      </c>
      <c r="D175" s="108">
        <v>1.3049269999999999</v>
      </c>
    </row>
    <row r="176" spans="1:4" x14ac:dyDescent="0.2">
      <c r="A176" s="8">
        <v>167</v>
      </c>
      <c r="B176" s="108">
        <v>44816.075703000002</v>
      </c>
      <c r="C176" s="108">
        <v>119767.32299999999</v>
      </c>
      <c r="D176" s="108">
        <v>0</v>
      </c>
    </row>
    <row r="177" spans="1:4" x14ac:dyDescent="0.2">
      <c r="A177" s="8">
        <v>168</v>
      </c>
      <c r="B177" s="108">
        <v>96365.293000000005</v>
      </c>
      <c r="C177" s="108">
        <v>121751.51000000001</v>
      </c>
      <c r="D177" s="108">
        <v>0</v>
      </c>
    </row>
    <row r="178" spans="1:4" x14ac:dyDescent="0.2">
      <c r="A178" s="8">
        <v>169</v>
      </c>
      <c r="B178" s="108">
        <v>47907.635972999997</v>
      </c>
      <c r="C178" s="108">
        <v>115653.083</v>
      </c>
      <c r="D178" s="108">
        <v>0</v>
      </c>
    </row>
    <row r="179" spans="1:4" x14ac:dyDescent="0.2">
      <c r="A179" s="8">
        <v>170</v>
      </c>
      <c r="B179" s="108">
        <v>76421.835999999996</v>
      </c>
      <c r="C179" s="108">
        <v>121036.878</v>
      </c>
      <c r="D179" s="108">
        <v>55.936970000000002</v>
      </c>
    </row>
    <row r="180" spans="1:4" x14ac:dyDescent="0.2">
      <c r="A180" s="8">
        <v>171</v>
      </c>
      <c r="B180" s="108">
        <v>56124.954188000003</v>
      </c>
      <c r="C180" s="108">
        <v>116619.41549999999</v>
      </c>
      <c r="D180" s="108">
        <v>143.048475</v>
      </c>
    </row>
    <row r="181" spans="1:4" x14ac:dyDescent="0.2">
      <c r="A181" s="8">
        <v>172</v>
      </c>
      <c r="B181" s="108">
        <v>23242.387939</v>
      </c>
      <c r="C181" s="108">
        <v>116357.95699999999</v>
      </c>
      <c r="D181" s="108">
        <v>0</v>
      </c>
    </row>
    <row r="182" spans="1:4" x14ac:dyDescent="0.2">
      <c r="A182" s="8">
        <v>173</v>
      </c>
      <c r="B182" s="108">
        <v>39285.520297000003</v>
      </c>
      <c r="C182" s="108">
        <v>116625.60800000001</v>
      </c>
      <c r="D182" s="108">
        <v>199.396142</v>
      </c>
    </row>
    <row r="183" spans="1:4" x14ac:dyDescent="0.2">
      <c r="A183" s="8">
        <v>174</v>
      </c>
      <c r="B183" s="108">
        <v>24141.999023</v>
      </c>
      <c r="C183" s="108">
        <v>115593.24299999999</v>
      </c>
      <c r="D183" s="108">
        <v>5.7166289999999993</v>
      </c>
    </row>
    <row r="184" spans="1:4" x14ac:dyDescent="0.2">
      <c r="A184" s="8">
        <v>175</v>
      </c>
      <c r="B184" s="108">
        <v>57452.726664000002</v>
      </c>
      <c r="C184" s="108">
        <v>114103.03700000001</v>
      </c>
      <c r="D184" s="108">
        <v>79.650235999999992</v>
      </c>
    </row>
    <row r="185" spans="1:4" x14ac:dyDescent="0.2">
      <c r="A185" s="8">
        <v>176</v>
      </c>
      <c r="B185" s="108">
        <v>7216.8758080000007</v>
      </c>
      <c r="C185" s="108">
        <v>118617.375</v>
      </c>
      <c r="D185" s="108">
        <v>2.5100000000000001E-3</v>
      </c>
    </row>
    <row r="186" spans="1:4" x14ac:dyDescent="0.2">
      <c r="A186" s="8">
        <v>177</v>
      </c>
      <c r="B186" s="108">
        <v>527.54142200000001</v>
      </c>
      <c r="C186" s="108">
        <v>123414.71550000001</v>
      </c>
      <c r="D186" s="108">
        <v>188.726539</v>
      </c>
    </row>
    <row r="187" spans="1:4" x14ac:dyDescent="0.2">
      <c r="A187" s="8">
        <v>178</v>
      </c>
      <c r="B187" s="108">
        <v>12575.323486000001</v>
      </c>
      <c r="C187" s="108">
        <v>118659.788</v>
      </c>
      <c r="D187" s="108">
        <v>2045.9475090000001</v>
      </c>
    </row>
    <row r="188" spans="1:4" x14ac:dyDescent="0.2">
      <c r="A188" s="8">
        <v>179</v>
      </c>
      <c r="B188" s="108">
        <v>14018.044433999999</v>
      </c>
      <c r="C188" s="108">
        <v>117699.951</v>
      </c>
      <c r="D188" s="108">
        <v>765.76593000000003</v>
      </c>
    </row>
    <row r="189" spans="1:4" x14ac:dyDescent="0.2">
      <c r="A189" s="8">
        <v>180</v>
      </c>
      <c r="B189" s="108">
        <v>32937.837402000005</v>
      </c>
      <c r="C189" s="108">
        <v>118294.41099999999</v>
      </c>
      <c r="D189" s="108">
        <v>475.35150799999997</v>
      </c>
    </row>
    <row r="190" spans="1:4" x14ac:dyDescent="0.2">
      <c r="A190" s="8">
        <v>181</v>
      </c>
      <c r="B190" s="108">
        <v>25477.120605</v>
      </c>
      <c r="C190" s="108">
        <v>117836.48000000001</v>
      </c>
      <c r="D190" s="108">
        <v>5904.9185180000004</v>
      </c>
    </row>
    <row r="191" spans="1:4" x14ac:dyDescent="0.2">
      <c r="A191" s="8">
        <v>182</v>
      </c>
      <c r="B191" s="108">
        <v>9237.9214479999991</v>
      </c>
      <c r="C191" s="108">
        <v>118057.9405</v>
      </c>
      <c r="D191" s="108">
        <v>9707.7551270000004</v>
      </c>
    </row>
    <row r="192" spans="1:4" x14ac:dyDescent="0.2">
      <c r="A192" s="8">
        <v>183</v>
      </c>
      <c r="B192" s="108">
        <v>313.297349</v>
      </c>
      <c r="C192" s="108">
        <v>119445.178</v>
      </c>
      <c r="D192" s="108">
        <v>19330.013183000003</v>
      </c>
    </row>
    <row r="193" spans="1:4" x14ac:dyDescent="0.2">
      <c r="A193" s="8">
        <v>184</v>
      </c>
      <c r="B193" s="108">
        <v>563.24662899999998</v>
      </c>
      <c r="C193" s="108">
        <v>122244.042</v>
      </c>
      <c r="D193" s="108">
        <v>20613.889158999998</v>
      </c>
    </row>
    <row r="194" spans="1:4" x14ac:dyDescent="0.2">
      <c r="A194" s="8">
        <v>185</v>
      </c>
      <c r="B194" s="108">
        <v>238.50574499999999</v>
      </c>
      <c r="C194" s="108">
        <v>126649.34399999998</v>
      </c>
      <c r="D194" s="108">
        <v>19659.343262000002</v>
      </c>
    </row>
    <row r="195" spans="1:4" x14ac:dyDescent="0.2">
      <c r="A195" s="8">
        <v>186</v>
      </c>
      <c r="B195" s="108">
        <v>0</v>
      </c>
      <c r="C195" s="108">
        <v>127034.21100000001</v>
      </c>
      <c r="D195" s="108">
        <v>22118.096192000001</v>
      </c>
    </row>
    <row r="196" spans="1:4" x14ac:dyDescent="0.2">
      <c r="A196" s="8">
        <v>187</v>
      </c>
      <c r="B196" s="108">
        <v>0</v>
      </c>
      <c r="C196" s="108">
        <v>126395.87199999999</v>
      </c>
      <c r="D196" s="108">
        <v>25547.763672000001</v>
      </c>
    </row>
    <row r="197" spans="1:4" x14ac:dyDescent="0.2">
      <c r="A197" s="8">
        <v>188</v>
      </c>
      <c r="B197" s="108">
        <v>0</v>
      </c>
      <c r="C197" s="108">
        <v>127322.81599999999</v>
      </c>
      <c r="D197" s="108">
        <v>29533.459960999997</v>
      </c>
    </row>
    <row r="198" spans="1:4" x14ac:dyDescent="0.2">
      <c r="A198" s="8">
        <v>189</v>
      </c>
      <c r="B198" s="108">
        <v>0</v>
      </c>
      <c r="C198" s="108">
        <v>127251.62</v>
      </c>
      <c r="D198" s="108">
        <v>30014.388183000003</v>
      </c>
    </row>
    <row r="199" spans="1:4" x14ac:dyDescent="0.2">
      <c r="A199" s="8">
        <v>190</v>
      </c>
      <c r="B199" s="108">
        <v>0</v>
      </c>
      <c r="C199" s="108">
        <v>127118.202</v>
      </c>
      <c r="D199" s="108">
        <v>30729.272948999998</v>
      </c>
    </row>
    <row r="200" spans="1:4" x14ac:dyDescent="0.2">
      <c r="A200" s="8">
        <v>191</v>
      </c>
      <c r="B200" s="108">
        <v>629.27136999999993</v>
      </c>
      <c r="C200" s="108">
        <v>125649.645</v>
      </c>
      <c r="D200" s="108">
        <v>30857.788085</v>
      </c>
    </row>
    <row r="201" spans="1:4" x14ac:dyDescent="0.2">
      <c r="A201" s="8">
        <v>192</v>
      </c>
      <c r="B201" s="108">
        <v>6329.8273930000005</v>
      </c>
      <c r="C201" s="108">
        <v>120730.766</v>
      </c>
      <c r="D201" s="108">
        <v>30404.545898</v>
      </c>
    </row>
    <row r="202" spans="1:4" x14ac:dyDescent="0.2">
      <c r="A202" s="8">
        <v>193</v>
      </c>
      <c r="B202" s="108">
        <v>1871.4707680000001</v>
      </c>
      <c r="C202" s="108">
        <v>110807.307</v>
      </c>
      <c r="D202" s="108">
        <v>30609.056640000003</v>
      </c>
    </row>
    <row r="203" spans="1:4" x14ac:dyDescent="0.2">
      <c r="A203" s="8">
        <v>194</v>
      </c>
      <c r="B203" s="108">
        <v>176.621229</v>
      </c>
      <c r="C203" s="108">
        <v>92616.114999999991</v>
      </c>
      <c r="D203" s="108">
        <v>30997.256836</v>
      </c>
    </row>
    <row r="204" spans="1:4" x14ac:dyDescent="0.2">
      <c r="A204" s="8">
        <v>195</v>
      </c>
      <c r="B204" s="108">
        <v>0</v>
      </c>
      <c r="C204" s="108">
        <v>94399.083000000013</v>
      </c>
      <c r="D204" s="108">
        <v>31051.026855</v>
      </c>
    </row>
    <row r="205" spans="1:4" x14ac:dyDescent="0.2">
      <c r="A205" s="8">
        <v>196</v>
      </c>
      <c r="B205" s="108">
        <v>0</v>
      </c>
      <c r="C205" s="108">
        <v>96256.548999999999</v>
      </c>
      <c r="D205" s="108">
        <v>31127.546875</v>
      </c>
    </row>
    <row r="206" spans="1:4" x14ac:dyDescent="0.2">
      <c r="A206" s="8">
        <v>197</v>
      </c>
      <c r="B206" s="108">
        <v>0</v>
      </c>
      <c r="C206" s="108">
        <v>94219.451000000001</v>
      </c>
      <c r="D206" s="108">
        <v>30791.463378</v>
      </c>
    </row>
    <row r="207" spans="1:4" x14ac:dyDescent="0.2">
      <c r="A207" s="8">
        <v>198</v>
      </c>
      <c r="B207" s="108">
        <v>8006.7770089999995</v>
      </c>
      <c r="C207" s="108">
        <v>53899.264999999999</v>
      </c>
      <c r="D207" s="108">
        <v>31017.387205999999</v>
      </c>
    </row>
    <row r="208" spans="1:4" x14ac:dyDescent="0.2">
      <c r="A208" s="8">
        <v>199</v>
      </c>
      <c r="B208" s="108">
        <v>17699.107177999998</v>
      </c>
      <c r="C208" s="108">
        <v>66897.981</v>
      </c>
      <c r="D208" s="108">
        <v>30867.804198999998</v>
      </c>
    </row>
    <row r="209" spans="1:4" x14ac:dyDescent="0.2">
      <c r="A209" s="8">
        <v>200</v>
      </c>
      <c r="B209" s="108">
        <v>78707.31433600001</v>
      </c>
      <c r="C209" s="108">
        <v>48087.870968000003</v>
      </c>
      <c r="D209" s="108">
        <v>31753.785157000002</v>
      </c>
    </row>
    <row r="210" spans="1:4" x14ac:dyDescent="0.2">
      <c r="A210" s="8">
        <v>201</v>
      </c>
      <c r="B210" s="108">
        <v>104395.00099999999</v>
      </c>
      <c r="C210" s="108">
        <v>73915.508000000002</v>
      </c>
      <c r="D210" s="108">
        <v>27105.279296999997</v>
      </c>
    </row>
    <row r="211" spans="1:4" x14ac:dyDescent="0.2">
      <c r="A211" s="8">
        <v>202</v>
      </c>
      <c r="B211" s="108">
        <v>127284.2395</v>
      </c>
      <c r="C211" s="108">
        <v>53254.273109000002</v>
      </c>
      <c r="D211" s="108">
        <v>21921.830566000001</v>
      </c>
    </row>
    <row r="212" spans="1:4" x14ac:dyDescent="0.2">
      <c r="A212" s="8">
        <v>203</v>
      </c>
      <c r="B212" s="108">
        <v>141317.829</v>
      </c>
      <c r="C212" s="108">
        <v>20116.932616999999</v>
      </c>
      <c r="D212" s="108">
        <v>26522.527832</v>
      </c>
    </row>
    <row r="213" spans="1:4" x14ac:dyDescent="0.2">
      <c r="A213" s="8">
        <v>204</v>
      </c>
      <c r="B213" s="108">
        <v>142763.7335</v>
      </c>
      <c r="C213" s="108">
        <v>13618.802245999999</v>
      </c>
      <c r="D213" s="108">
        <v>25291.390137999999</v>
      </c>
    </row>
    <row r="214" spans="1:4" x14ac:dyDescent="0.2">
      <c r="A214" s="8">
        <v>205</v>
      </c>
      <c r="B214" s="108">
        <v>116769.30900000001</v>
      </c>
      <c r="C214" s="108">
        <v>28744.553711</v>
      </c>
      <c r="D214" s="108">
        <v>26315.408203999999</v>
      </c>
    </row>
    <row r="215" spans="1:4" x14ac:dyDescent="0.2">
      <c r="A215" s="8">
        <v>206</v>
      </c>
      <c r="B215" s="108">
        <v>129404.701</v>
      </c>
      <c r="C215" s="108">
        <v>21028.502441999997</v>
      </c>
      <c r="D215" s="108">
        <v>27184.779784999999</v>
      </c>
    </row>
    <row r="216" spans="1:4" x14ac:dyDescent="0.2">
      <c r="A216" s="8">
        <v>207</v>
      </c>
      <c r="B216" s="108">
        <v>122112.398</v>
      </c>
      <c r="C216" s="108">
        <v>10359.110839999999</v>
      </c>
      <c r="D216" s="108">
        <v>18165.425293</v>
      </c>
    </row>
    <row r="217" spans="1:4" x14ac:dyDescent="0.2">
      <c r="A217" s="8">
        <v>208</v>
      </c>
      <c r="B217" s="108">
        <v>109045.36600000001</v>
      </c>
      <c r="C217" s="108">
        <v>3637.7844539999996</v>
      </c>
      <c r="D217" s="108">
        <v>12229.607056999999</v>
      </c>
    </row>
    <row r="218" spans="1:4" x14ac:dyDescent="0.2">
      <c r="A218" s="8">
        <v>209</v>
      </c>
      <c r="B218" s="108">
        <v>72729.97600000001</v>
      </c>
      <c r="C218" s="108">
        <v>14757.985840000001</v>
      </c>
      <c r="D218" s="108">
        <v>10864.817138999999</v>
      </c>
    </row>
    <row r="219" spans="1:4" x14ac:dyDescent="0.2">
      <c r="A219" s="8">
        <v>210</v>
      </c>
      <c r="B219" s="108">
        <v>64495.890249999997</v>
      </c>
      <c r="C219" s="108">
        <v>22609.430908000002</v>
      </c>
      <c r="D219" s="108">
        <v>5877.2967530000005</v>
      </c>
    </row>
    <row r="220" spans="1:4" x14ac:dyDescent="0.2">
      <c r="A220" s="8">
        <v>211</v>
      </c>
      <c r="B220" s="108">
        <v>77990.029500000004</v>
      </c>
      <c r="C220" s="108">
        <v>32924.185058999996</v>
      </c>
      <c r="D220" s="108">
        <v>7624.0649420000009</v>
      </c>
    </row>
    <row r="221" spans="1:4" x14ac:dyDescent="0.2">
      <c r="A221" s="8">
        <v>212</v>
      </c>
      <c r="B221" s="108">
        <v>65126.045000000006</v>
      </c>
      <c r="C221" s="108">
        <v>39872.561883000002</v>
      </c>
      <c r="D221" s="108">
        <v>13847.447754000001</v>
      </c>
    </row>
    <row r="222" spans="1:4" x14ac:dyDescent="0.2">
      <c r="A222" s="8">
        <v>213</v>
      </c>
      <c r="B222" s="108">
        <v>43088.456789000003</v>
      </c>
      <c r="C222" s="108">
        <v>46734.087851999997</v>
      </c>
      <c r="D222" s="108">
        <v>10071.166626</v>
      </c>
    </row>
    <row r="223" spans="1:4" x14ac:dyDescent="0.2">
      <c r="A223" s="8">
        <v>214</v>
      </c>
      <c r="B223" s="108">
        <v>33426.478515000003</v>
      </c>
      <c r="C223" s="108">
        <v>37004.341798000009</v>
      </c>
      <c r="D223" s="108">
        <v>17719.773437</v>
      </c>
    </row>
    <row r="224" spans="1:4" x14ac:dyDescent="0.2">
      <c r="A224" s="8">
        <v>215</v>
      </c>
      <c r="B224" s="108">
        <v>33895.020019000003</v>
      </c>
      <c r="C224" s="108">
        <v>60658.195930000002</v>
      </c>
      <c r="D224" s="108">
        <v>17884.309569000001</v>
      </c>
    </row>
    <row r="225" spans="1:4" x14ac:dyDescent="0.2">
      <c r="A225" s="8">
        <v>216</v>
      </c>
      <c r="B225" s="108">
        <v>30242.903321000002</v>
      </c>
      <c r="C225" s="108">
        <v>62970.462</v>
      </c>
      <c r="D225" s="108">
        <v>13999.05774</v>
      </c>
    </row>
    <row r="226" spans="1:4" x14ac:dyDescent="0.2">
      <c r="A226" s="8">
        <v>217</v>
      </c>
      <c r="B226" s="108">
        <v>16501.046629999997</v>
      </c>
      <c r="C226" s="108">
        <v>92557.228000000003</v>
      </c>
      <c r="D226" s="108">
        <v>16682.554931000002</v>
      </c>
    </row>
    <row r="227" spans="1:4" x14ac:dyDescent="0.2">
      <c r="A227" s="8">
        <v>218</v>
      </c>
      <c r="B227" s="108">
        <v>14138.527344</v>
      </c>
      <c r="C227" s="108">
        <v>88418.384000000005</v>
      </c>
      <c r="D227" s="108">
        <v>9202.4079590000001</v>
      </c>
    </row>
    <row r="228" spans="1:4" x14ac:dyDescent="0.2">
      <c r="A228" s="8">
        <v>219</v>
      </c>
      <c r="B228" s="108">
        <v>18984.222901000001</v>
      </c>
      <c r="C228" s="108">
        <v>68621.565820000003</v>
      </c>
      <c r="D228" s="108">
        <v>6264.1273200000005</v>
      </c>
    </row>
    <row r="229" spans="1:4" x14ac:dyDescent="0.2">
      <c r="A229" s="8">
        <v>220</v>
      </c>
      <c r="B229" s="108">
        <v>16821.056640999999</v>
      </c>
      <c r="C229" s="108">
        <v>71411.271999999997</v>
      </c>
      <c r="D229" s="108">
        <v>8783.6616219999996</v>
      </c>
    </row>
    <row r="230" spans="1:4" x14ac:dyDescent="0.2">
      <c r="A230" s="8">
        <v>221</v>
      </c>
      <c r="B230" s="108">
        <v>22883.975097999999</v>
      </c>
      <c r="C230" s="108">
        <v>61776.2745</v>
      </c>
      <c r="D230" s="108">
        <v>5969.2142330000006</v>
      </c>
    </row>
    <row r="231" spans="1:4" x14ac:dyDescent="0.2">
      <c r="A231" s="8">
        <v>222</v>
      </c>
      <c r="B231" s="108">
        <v>17462.59375</v>
      </c>
      <c r="C231" s="108">
        <v>74332.14</v>
      </c>
      <c r="D231" s="108">
        <v>3973.4588929999995</v>
      </c>
    </row>
    <row r="232" spans="1:4" x14ac:dyDescent="0.2">
      <c r="A232" s="8">
        <v>223</v>
      </c>
      <c r="B232" s="108">
        <v>32028.761719000002</v>
      </c>
      <c r="C232" s="108">
        <v>79649.3</v>
      </c>
      <c r="D232" s="108">
        <v>506.16280799999998</v>
      </c>
    </row>
    <row r="233" spans="1:4" x14ac:dyDescent="0.2">
      <c r="A233" s="8">
        <v>224</v>
      </c>
      <c r="B233" s="108">
        <v>30240.014160000002</v>
      </c>
      <c r="C233" s="108">
        <v>89541.48</v>
      </c>
      <c r="D233" s="108">
        <v>173.698162</v>
      </c>
    </row>
    <row r="234" spans="1:4" x14ac:dyDescent="0.2">
      <c r="A234" s="8">
        <v>225</v>
      </c>
      <c r="B234" s="108">
        <v>22816.155274000001</v>
      </c>
      <c r="C234" s="108">
        <v>98345.862000000008</v>
      </c>
      <c r="D234" s="108">
        <v>239.74316199999998</v>
      </c>
    </row>
    <row r="235" spans="1:4" x14ac:dyDescent="0.2">
      <c r="A235" s="8">
        <v>226</v>
      </c>
      <c r="B235" s="108">
        <v>34036.949219000002</v>
      </c>
      <c r="C235" s="108">
        <v>82701.292249999999</v>
      </c>
      <c r="D235" s="108">
        <v>235.14377999999996</v>
      </c>
    </row>
    <row r="236" spans="1:4" x14ac:dyDescent="0.2">
      <c r="A236" s="8">
        <v>227</v>
      </c>
      <c r="B236" s="108">
        <v>45301.863108999998</v>
      </c>
      <c r="C236" s="108">
        <v>98237.434999999998</v>
      </c>
      <c r="D236" s="108">
        <v>8.9130000000000008E-3</v>
      </c>
    </row>
    <row r="237" spans="1:4" x14ac:dyDescent="0.2">
      <c r="A237" s="8">
        <v>228</v>
      </c>
      <c r="B237" s="108">
        <v>51229.538</v>
      </c>
      <c r="C237" s="108">
        <v>88058.722999999998</v>
      </c>
      <c r="D237" s="108">
        <v>0</v>
      </c>
    </row>
    <row r="238" spans="1:4" x14ac:dyDescent="0.2">
      <c r="A238" s="8">
        <v>229</v>
      </c>
      <c r="B238" s="108">
        <v>51673.880250000002</v>
      </c>
      <c r="C238" s="108">
        <v>81335.011999999988</v>
      </c>
      <c r="D238" s="108">
        <v>0</v>
      </c>
    </row>
    <row r="239" spans="1:4" x14ac:dyDescent="0.2">
      <c r="A239" s="8">
        <v>230</v>
      </c>
      <c r="B239" s="108">
        <v>54061.148000000001</v>
      </c>
      <c r="C239" s="108">
        <v>68948.303</v>
      </c>
      <c r="D239" s="108">
        <v>0.478603</v>
      </c>
    </row>
    <row r="240" spans="1:4" x14ac:dyDescent="0.2">
      <c r="A240" s="8">
        <v>231</v>
      </c>
      <c r="B240" s="108">
        <v>45478.974999999991</v>
      </c>
      <c r="C240" s="108">
        <v>76914.588000000003</v>
      </c>
      <c r="D240" s="108">
        <v>494.89445499999999</v>
      </c>
    </row>
    <row r="241" spans="1:4" x14ac:dyDescent="0.2">
      <c r="A241" s="8">
        <v>232</v>
      </c>
      <c r="B241" s="108">
        <v>49324.950000000004</v>
      </c>
      <c r="C241" s="108">
        <v>60361.824000000001</v>
      </c>
      <c r="D241" s="108">
        <v>796.08529599999997</v>
      </c>
    </row>
    <row r="242" spans="1:4" x14ac:dyDescent="0.2">
      <c r="A242" s="8">
        <v>233</v>
      </c>
      <c r="B242" s="108">
        <v>48153.70607</v>
      </c>
      <c r="C242" s="108">
        <v>42356.647140999994</v>
      </c>
      <c r="D242" s="108">
        <v>45.008049999999997</v>
      </c>
    </row>
    <row r="243" spans="1:4" x14ac:dyDescent="0.2">
      <c r="A243" s="8">
        <v>234</v>
      </c>
      <c r="B243" s="108">
        <v>51992.71</v>
      </c>
      <c r="C243" s="108">
        <v>27659.898438</v>
      </c>
      <c r="D243" s="108">
        <v>309.35606399999995</v>
      </c>
    </row>
    <row r="244" spans="1:4" x14ac:dyDescent="0.2">
      <c r="A244" s="8">
        <v>235</v>
      </c>
      <c r="B244" s="108">
        <v>56146.888999999996</v>
      </c>
      <c r="C244" s="108">
        <v>22016.046386000002</v>
      </c>
      <c r="D244" s="108">
        <v>213.406271</v>
      </c>
    </row>
    <row r="245" spans="1:4" x14ac:dyDescent="0.2">
      <c r="A245" s="8">
        <v>236</v>
      </c>
      <c r="B245" s="108">
        <v>64715.946069999998</v>
      </c>
      <c r="C245" s="108">
        <v>22815.679199000002</v>
      </c>
      <c r="D245" s="108">
        <v>0</v>
      </c>
    </row>
    <row r="246" spans="1:4" x14ac:dyDescent="0.2">
      <c r="A246" s="8">
        <v>237</v>
      </c>
      <c r="B246" s="108">
        <v>44575.784031000003</v>
      </c>
      <c r="C246" s="108">
        <v>30827.780762000002</v>
      </c>
      <c r="D246" s="108">
        <v>6.6556389999999999</v>
      </c>
    </row>
    <row r="247" spans="1:4" x14ac:dyDescent="0.2">
      <c r="A247" s="8">
        <v>238</v>
      </c>
      <c r="B247" s="108">
        <v>65506.282546999995</v>
      </c>
      <c r="C247" s="108">
        <v>33309.523926000002</v>
      </c>
      <c r="D247" s="108">
        <v>938.5754629999999</v>
      </c>
    </row>
    <row r="248" spans="1:4" x14ac:dyDescent="0.2">
      <c r="A248" s="8">
        <v>239</v>
      </c>
      <c r="B248" s="108">
        <v>69863.89357</v>
      </c>
      <c r="C248" s="108">
        <v>29795.621582</v>
      </c>
      <c r="D248" s="108">
        <v>461.27449200000001</v>
      </c>
    </row>
    <row r="249" spans="1:4" x14ac:dyDescent="0.2">
      <c r="A249" s="8">
        <v>240</v>
      </c>
      <c r="B249" s="108">
        <v>16898.664672999999</v>
      </c>
      <c r="C249" s="108">
        <v>24839.795899000004</v>
      </c>
      <c r="D249" s="108">
        <v>214.646964</v>
      </c>
    </row>
    <row r="250" spans="1:4" x14ac:dyDescent="0.2">
      <c r="A250" s="8">
        <v>241</v>
      </c>
      <c r="B250" s="108">
        <v>4766.5946039999999</v>
      </c>
      <c r="C250" s="108">
        <v>27525.155273000004</v>
      </c>
      <c r="D250" s="108">
        <v>352.643869</v>
      </c>
    </row>
    <row r="251" spans="1:4" x14ac:dyDescent="0.2">
      <c r="A251" s="8">
        <v>242</v>
      </c>
      <c r="B251" s="108">
        <v>802.29784199999995</v>
      </c>
      <c r="C251" s="108">
        <v>30814.682129000001</v>
      </c>
      <c r="D251" s="108">
        <v>0</v>
      </c>
    </row>
    <row r="252" spans="1:4" x14ac:dyDescent="0.2">
      <c r="A252" s="8">
        <v>243</v>
      </c>
      <c r="B252" s="108">
        <v>10836.729614</v>
      </c>
      <c r="C252" s="108">
        <v>39881.086313</v>
      </c>
      <c r="D252" s="108">
        <v>0</v>
      </c>
    </row>
    <row r="253" spans="1:4" x14ac:dyDescent="0.2">
      <c r="A253" s="8">
        <v>244</v>
      </c>
      <c r="B253" s="108">
        <v>19136.344970999999</v>
      </c>
      <c r="C253" s="108">
        <v>40427.583858999998</v>
      </c>
      <c r="D253" s="108">
        <v>0</v>
      </c>
    </row>
    <row r="254" spans="1:4" x14ac:dyDescent="0.2">
      <c r="A254" s="8">
        <v>245</v>
      </c>
      <c r="B254" s="108">
        <v>20913.910401000001</v>
      </c>
      <c r="C254" s="108">
        <v>48218.026351999993</v>
      </c>
      <c r="D254" s="108">
        <v>0</v>
      </c>
    </row>
    <row r="255" spans="1:4" x14ac:dyDescent="0.2">
      <c r="A255" s="8">
        <v>246</v>
      </c>
      <c r="B255" s="108">
        <v>5990.1374519999999</v>
      </c>
      <c r="C255" s="108">
        <v>32665.244734</v>
      </c>
      <c r="D255" s="108">
        <v>0</v>
      </c>
    </row>
    <row r="256" spans="1:4" x14ac:dyDescent="0.2">
      <c r="A256" s="8">
        <v>247</v>
      </c>
      <c r="B256" s="108">
        <v>1747.8328750000001</v>
      </c>
      <c r="C256" s="108">
        <v>15408.168701999999</v>
      </c>
      <c r="D256" s="108">
        <v>0</v>
      </c>
    </row>
    <row r="257" spans="1:4" x14ac:dyDescent="0.2">
      <c r="A257" s="8">
        <v>248</v>
      </c>
      <c r="B257" s="108">
        <v>2890.2723390000006</v>
      </c>
      <c r="C257" s="108">
        <v>15154.413574000002</v>
      </c>
      <c r="D257" s="108">
        <v>0</v>
      </c>
    </row>
    <row r="258" spans="1:4" x14ac:dyDescent="0.2">
      <c r="A258" s="8">
        <v>249</v>
      </c>
      <c r="B258" s="108">
        <v>636.58634500000005</v>
      </c>
      <c r="C258" s="108">
        <v>29421.059082</v>
      </c>
      <c r="D258" s="108">
        <v>6.6310900000000004</v>
      </c>
    </row>
    <row r="259" spans="1:4" x14ac:dyDescent="0.2">
      <c r="A259" s="8">
        <v>250</v>
      </c>
      <c r="B259" s="108">
        <v>1.773177</v>
      </c>
      <c r="C259" s="108">
        <v>30691.882813000004</v>
      </c>
      <c r="D259" s="108">
        <v>45.932857999999996</v>
      </c>
    </row>
    <row r="260" spans="1:4" x14ac:dyDescent="0.2">
      <c r="A260" s="8">
        <v>251</v>
      </c>
      <c r="B260" s="108">
        <v>0</v>
      </c>
      <c r="C260" s="108">
        <v>33029.084961</v>
      </c>
      <c r="D260" s="108">
        <v>785.75083999999993</v>
      </c>
    </row>
    <row r="261" spans="1:4" x14ac:dyDescent="0.2">
      <c r="A261" s="8">
        <v>252</v>
      </c>
      <c r="B261" s="108">
        <v>305.37901399999998</v>
      </c>
      <c r="C261" s="108">
        <v>35189.549804000002</v>
      </c>
      <c r="D261" s="108">
        <v>1164.5786439999999</v>
      </c>
    </row>
    <row r="262" spans="1:4" x14ac:dyDescent="0.2">
      <c r="A262" s="8">
        <v>253</v>
      </c>
      <c r="B262" s="108">
        <v>3767.798401</v>
      </c>
      <c r="C262" s="108">
        <v>57829.993000000002</v>
      </c>
      <c r="D262" s="108">
        <v>982.94509500000015</v>
      </c>
    </row>
    <row r="263" spans="1:4" x14ac:dyDescent="0.2">
      <c r="A263" s="8">
        <v>254</v>
      </c>
      <c r="B263" s="108">
        <v>15850.056396</v>
      </c>
      <c r="C263" s="108">
        <v>83805.897999999986</v>
      </c>
      <c r="D263" s="108">
        <v>1661.8038019999999</v>
      </c>
    </row>
    <row r="264" spans="1:4" x14ac:dyDescent="0.2">
      <c r="A264" s="8">
        <v>255</v>
      </c>
      <c r="B264" s="108">
        <v>40710.066895000004</v>
      </c>
      <c r="C264" s="108">
        <v>78750.516999999993</v>
      </c>
      <c r="D264" s="108">
        <v>1276.765091</v>
      </c>
    </row>
    <row r="265" spans="1:4" x14ac:dyDescent="0.2">
      <c r="A265" s="8">
        <v>256</v>
      </c>
      <c r="B265" s="108">
        <v>77994.113000000012</v>
      </c>
      <c r="C265" s="108">
        <v>74331.952999999994</v>
      </c>
      <c r="D265" s="108">
        <v>1831.0504770000002</v>
      </c>
    </row>
    <row r="266" spans="1:4" x14ac:dyDescent="0.2">
      <c r="A266" s="8">
        <v>257</v>
      </c>
      <c r="B266" s="108">
        <v>132189.09424999999</v>
      </c>
      <c r="C266" s="108">
        <v>74096.82699999999</v>
      </c>
      <c r="D266" s="108">
        <v>3059.9946900000004</v>
      </c>
    </row>
    <row r="267" spans="1:4" x14ac:dyDescent="0.2">
      <c r="A267" s="8">
        <v>258</v>
      </c>
      <c r="B267" s="108">
        <v>152256.06700000001</v>
      </c>
      <c r="C267" s="108">
        <v>85693.067750000002</v>
      </c>
      <c r="D267" s="108">
        <v>10159.791259</v>
      </c>
    </row>
    <row r="268" spans="1:4" x14ac:dyDescent="0.2">
      <c r="A268" s="8">
        <v>259</v>
      </c>
      <c r="B268" s="108">
        <v>160755.33575</v>
      </c>
      <c r="C268" s="108">
        <v>94026.171000000002</v>
      </c>
      <c r="D268" s="108">
        <v>13755.378661999999</v>
      </c>
    </row>
    <row r="269" spans="1:4" x14ac:dyDescent="0.2">
      <c r="A269" s="8">
        <v>260</v>
      </c>
      <c r="B269" s="108">
        <v>162501.019</v>
      </c>
      <c r="C269" s="108">
        <v>109357.20599999999</v>
      </c>
      <c r="D269" s="108">
        <v>13854.014405</v>
      </c>
    </row>
    <row r="270" spans="1:4" x14ac:dyDescent="0.2">
      <c r="A270" s="8">
        <v>261</v>
      </c>
      <c r="B270" s="108">
        <v>163243.95374999999</v>
      </c>
      <c r="C270" s="108">
        <v>120690.03200000001</v>
      </c>
      <c r="D270" s="108">
        <v>8081.8272699999998</v>
      </c>
    </row>
    <row r="271" spans="1:4" x14ac:dyDescent="0.2">
      <c r="A271" s="8">
        <v>262</v>
      </c>
      <c r="B271" s="108">
        <v>163065.989</v>
      </c>
      <c r="C271" s="108">
        <v>124135.25125</v>
      </c>
      <c r="D271" s="108">
        <v>8295.9686280000005</v>
      </c>
    </row>
    <row r="272" spans="1:4" x14ac:dyDescent="0.2">
      <c r="A272" s="8">
        <v>263</v>
      </c>
      <c r="B272" s="108">
        <v>152401.12525000001</v>
      </c>
      <c r="C272" s="108">
        <v>127009.69499999999</v>
      </c>
      <c r="D272" s="108">
        <v>11855.148681999999</v>
      </c>
    </row>
    <row r="273" spans="1:4" x14ac:dyDescent="0.2">
      <c r="A273" s="8">
        <v>264</v>
      </c>
      <c r="B273" s="108">
        <v>161278.12925</v>
      </c>
      <c r="C273" s="108">
        <v>126795.28599999999</v>
      </c>
      <c r="D273" s="108">
        <v>12738.076659</v>
      </c>
    </row>
    <row r="274" spans="1:4" x14ac:dyDescent="0.2">
      <c r="A274" s="8">
        <v>265</v>
      </c>
      <c r="B274" s="108">
        <v>164245.22625000001</v>
      </c>
      <c r="C274" s="108">
        <v>126005.1335</v>
      </c>
      <c r="D274" s="108">
        <v>14790.508056000001</v>
      </c>
    </row>
    <row r="275" spans="1:4" x14ac:dyDescent="0.2">
      <c r="A275" s="8">
        <v>266</v>
      </c>
      <c r="B275" s="108">
        <v>166172.89374999999</v>
      </c>
      <c r="C275" s="108">
        <v>125908.49950000001</v>
      </c>
      <c r="D275" s="108">
        <v>16175.561523</v>
      </c>
    </row>
    <row r="276" spans="1:4" x14ac:dyDescent="0.2">
      <c r="A276" s="8">
        <v>267</v>
      </c>
      <c r="B276" s="108">
        <v>164303.08250000002</v>
      </c>
      <c r="C276" s="108">
        <v>69851.919054999991</v>
      </c>
      <c r="D276" s="108">
        <v>13039.612548999999</v>
      </c>
    </row>
    <row r="277" spans="1:4" x14ac:dyDescent="0.2">
      <c r="A277" s="8">
        <v>268</v>
      </c>
      <c r="B277" s="108">
        <v>165175.78499999997</v>
      </c>
      <c r="C277" s="108">
        <v>7145.6293029999997</v>
      </c>
      <c r="D277" s="108">
        <v>20617.319335</v>
      </c>
    </row>
    <row r="278" spans="1:4" x14ac:dyDescent="0.2">
      <c r="A278" s="8">
        <v>269</v>
      </c>
      <c r="B278" s="108">
        <v>162872.27350000001</v>
      </c>
      <c r="C278" s="108">
        <v>1494.4873929999999</v>
      </c>
      <c r="D278" s="108">
        <v>27593.487304000002</v>
      </c>
    </row>
    <row r="279" spans="1:4" x14ac:dyDescent="0.2">
      <c r="A279" s="8">
        <v>270</v>
      </c>
      <c r="B279" s="108">
        <v>156046.4535</v>
      </c>
      <c r="C279" s="108">
        <v>8728.5239259999998</v>
      </c>
      <c r="D279" s="108">
        <v>26729.900390999999</v>
      </c>
    </row>
    <row r="280" spans="1:4" x14ac:dyDescent="0.2">
      <c r="A280" s="8">
        <v>271</v>
      </c>
      <c r="B280" s="108">
        <v>151123.94500000001</v>
      </c>
      <c r="C280" s="108">
        <v>7684.7778319999998</v>
      </c>
      <c r="D280" s="108">
        <v>27530.031738999998</v>
      </c>
    </row>
    <row r="281" spans="1:4" x14ac:dyDescent="0.2">
      <c r="A281" s="8">
        <v>272</v>
      </c>
      <c r="B281" s="108">
        <v>143584.92600000001</v>
      </c>
      <c r="C281" s="108">
        <v>18799.944091999998</v>
      </c>
      <c r="D281" s="108">
        <v>26872.813965000001</v>
      </c>
    </row>
    <row r="282" spans="1:4" x14ac:dyDescent="0.2">
      <c r="A282" s="8">
        <v>273</v>
      </c>
      <c r="B282" s="108">
        <v>133651.02299999999</v>
      </c>
      <c r="C282" s="108">
        <v>33174.775004000003</v>
      </c>
      <c r="D282" s="108">
        <v>30822.844727</v>
      </c>
    </row>
    <row r="283" spans="1:4" x14ac:dyDescent="0.2">
      <c r="A283" s="8">
        <v>274</v>
      </c>
      <c r="B283" s="108">
        <v>122038.19499999999</v>
      </c>
      <c r="C283" s="108">
        <v>21964.231934000003</v>
      </c>
      <c r="D283" s="108">
        <v>29115.814453000003</v>
      </c>
    </row>
    <row r="284" spans="1:4" x14ac:dyDescent="0.2">
      <c r="A284" s="8">
        <v>275</v>
      </c>
      <c r="B284" s="108">
        <v>125672.981</v>
      </c>
      <c r="C284" s="108">
        <v>19088.484376</v>
      </c>
      <c r="D284" s="108">
        <v>27187.887695000001</v>
      </c>
    </row>
    <row r="285" spans="1:4" x14ac:dyDescent="0.2">
      <c r="A285" s="8">
        <v>276</v>
      </c>
      <c r="B285" s="108">
        <v>127332.9115</v>
      </c>
      <c r="C285" s="108">
        <v>34469.018175000005</v>
      </c>
      <c r="D285" s="108">
        <v>27971.814453999999</v>
      </c>
    </row>
    <row r="286" spans="1:4" x14ac:dyDescent="0.2">
      <c r="A286" s="8">
        <v>277</v>
      </c>
      <c r="B286" s="108">
        <v>120186.607</v>
      </c>
      <c r="C286" s="108">
        <v>13243.132079999999</v>
      </c>
      <c r="D286" s="108">
        <v>28192.448731</v>
      </c>
    </row>
    <row r="287" spans="1:4" x14ac:dyDescent="0.2">
      <c r="A287" s="8">
        <v>278</v>
      </c>
      <c r="B287" s="108">
        <v>116812.363</v>
      </c>
      <c r="C287" s="108">
        <v>8594.9853510000012</v>
      </c>
      <c r="D287" s="108">
        <v>18061.515625</v>
      </c>
    </row>
    <row r="288" spans="1:4" x14ac:dyDescent="0.2">
      <c r="A288" s="8">
        <v>279</v>
      </c>
      <c r="B288" s="108">
        <v>122888.20799999998</v>
      </c>
      <c r="C288" s="108">
        <v>15223.247558999999</v>
      </c>
      <c r="D288" s="108">
        <v>32576.574708</v>
      </c>
    </row>
    <row r="289" spans="1:4" x14ac:dyDescent="0.2">
      <c r="A289" s="8">
        <v>280</v>
      </c>
      <c r="B289" s="108">
        <v>96263.567999999999</v>
      </c>
      <c r="C289" s="108">
        <v>10188.594482</v>
      </c>
      <c r="D289" s="108">
        <v>32410.792968999998</v>
      </c>
    </row>
    <row r="290" spans="1:4" x14ac:dyDescent="0.2">
      <c r="A290" s="8">
        <v>281</v>
      </c>
      <c r="B290" s="108">
        <v>98252.237999999998</v>
      </c>
      <c r="C290" s="108">
        <v>19937.756103</v>
      </c>
      <c r="D290" s="108">
        <v>25204.288818999998</v>
      </c>
    </row>
    <row r="291" spans="1:4" x14ac:dyDescent="0.2">
      <c r="A291" s="8">
        <v>282</v>
      </c>
      <c r="B291" s="108">
        <v>134517.55499999999</v>
      </c>
      <c r="C291" s="108">
        <v>11398.165771</v>
      </c>
      <c r="D291" s="108">
        <v>14076.681886</v>
      </c>
    </row>
    <row r="292" spans="1:4" x14ac:dyDescent="0.2">
      <c r="A292" s="8">
        <v>283</v>
      </c>
      <c r="B292" s="108">
        <v>145800.65600000002</v>
      </c>
      <c r="C292" s="108">
        <v>19375.360107999997</v>
      </c>
      <c r="D292" s="108">
        <v>11484.094359999999</v>
      </c>
    </row>
    <row r="293" spans="1:4" x14ac:dyDescent="0.2">
      <c r="A293" s="8">
        <v>284</v>
      </c>
      <c r="B293" s="108">
        <v>140811.579</v>
      </c>
      <c r="C293" s="108">
        <v>8781.9560540000002</v>
      </c>
      <c r="D293" s="108">
        <v>3314.696015</v>
      </c>
    </row>
    <row r="294" spans="1:4" x14ac:dyDescent="0.2">
      <c r="A294" s="8">
        <v>285</v>
      </c>
      <c r="B294" s="108">
        <v>122303.88650000001</v>
      </c>
      <c r="C294" s="108">
        <v>18492.673827999999</v>
      </c>
      <c r="D294" s="108">
        <v>5411.5444950000001</v>
      </c>
    </row>
    <row r="295" spans="1:4" x14ac:dyDescent="0.2">
      <c r="A295" s="8">
        <v>286</v>
      </c>
      <c r="B295" s="108">
        <v>110813.1225</v>
      </c>
      <c r="C295" s="108">
        <v>8395.4735099999998</v>
      </c>
      <c r="D295" s="108">
        <v>3311.4310299999997</v>
      </c>
    </row>
    <row r="296" spans="1:4" x14ac:dyDescent="0.2">
      <c r="A296" s="8">
        <v>287</v>
      </c>
      <c r="B296" s="108">
        <v>61058.487632999997</v>
      </c>
      <c r="C296" s="108">
        <v>514.26808099999994</v>
      </c>
      <c r="D296" s="108">
        <v>2055.6604299999999</v>
      </c>
    </row>
    <row r="297" spans="1:4" x14ac:dyDescent="0.2">
      <c r="A297" s="8">
        <v>288</v>
      </c>
      <c r="B297" s="108">
        <v>12874.714771000001</v>
      </c>
      <c r="C297" s="108">
        <v>11385.129014</v>
      </c>
      <c r="D297" s="108">
        <v>2479.074157</v>
      </c>
    </row>
    <row r="298" spans="1:4" x14ac:dyDescent="0.2">
      <c r="A298" s="8">
        <v>289</v>
      </c>
      <c r="B298" s="108">
        <v>194.608914</v>
      </c>
      <c r="C298" s="108">
        <v>32053.653808000003</v>
      </c>
      <c r="D298" s="108">
        <v>3144.379762</v>
      </c>
    </row>
    <row r="299" spans="1:4" x14ac:dyDescent="0.2">
      <c r="A299" s="8">
        <v>290</v>
      </c>
      <c r="B299" s="108">
        <v>17053.875670000001</v>
      </c>
      <c r="C299" s="108">
        <v>31999.164565999999</v>
      </c>
      <c r="D299" s="108">
        <v>960.08874500000002</v>
      </c>
    </row>
    <row r="300" spans="1:4" x14ac:dyDescent="0.2">
      <c r="A300" s="8">
        <v>291</v>
      </c>
      <c r="B300" s="108">
        <v>42975.435469000004</v>
      </c>
      <c r="C300" s="108">
        <v>30429.659179000002</v>
      </c>
      <c r="D300" s="108">
        <v>546.49104299999999</v>
      </c>
    </row>
    <row r="301" spans="1:4" x14ac:dyDescent="0.2">
      <c r="A301" s="8">
        <v>292</v>
      </c>
      <c r="B301" s="108">
        <v>56432.002680000005</v>
      </c>
      <c r="C301" s="108">
        <v>33803.794923000001</v>
      </c>
      <c r="D301" s="108">
        <v>15.317181</v>
      </c>
    </row>
    <row r="302" spans="1:4" x14ac:dyDescent="0.2">
      <c r="A302" s="8">
        <v>293</v>
      </c>
      <c r="B302" s="108">
        <v>70278.865750000012</v>
      </c>
      <c r="C302" s="108">
        <v>51794.563999999998</v>
      </c>
      <c r="D302" s="108">
        <v>33.931526999999996</v>
      </c>
    </row>
    <row r="303" spans="1:4" x14ac:dyDescent="0.2">
      <c r="A303" s="8">
        <v>294</v>
      </c>
      <c r="B303" s="108">
        <v>85052.239000000001</v>
      </c>
      <c r="C303" s="108">
        <v>56121.112000000001</v>
      </c>
      <c r="D303" s="108">
        <v>11.465652</v>
      </c>
    </row>
    <row r="304" spans="1:4" x14ac:dyDescent="0.2">
      <c r="A304" s="8">
        <v>295</v>
      </c>
      <c r="B304" s="108">
        <v>72801.883000000002</v>
      </c>
      <c r="C304" s="108">
        <v>42185.891999999993</v>
      </c>
      <c r="D304" s="108">
        <v>26.493164</v>
      </c>
    </row>
    <row r="305" spans="1:4" x14ac:dyDescent="0.2">
      <c r="A305" s="8">
        <v>296</v>
      </c>
      <c r="B305" s="108">
        <v>88439.07974999999</v>
      </c>
      <c r="C305" s="108">
        <v>34563.952636999995</v>
      </c>
      <c r="D305" s="108">
        <v>0</v>
      </c>
    </row>
    <row r="306" spans="1:4" x14ac:dyDescent="0.2">
      <c r="A306" s="8">
        <v>297</v>
      </c>
      <c r="B306" s="108">
        <v>122668.75025</v>
      </c>
      <c r="C306" s="108">
        <v>42801.456118000002</v>
      </c>
      <c r="D306" s="108">
        <v>0</v>
      </c>
    </row>
    <row r="307" spans="1:4" x14ac:dyDescent="0.2">
      <c r="A307" s="8">
        <v>298</v>
      </c>
      <c r="B307" s="108">
        <v>147036.94500000001</v>
      </c>
      <c r="C307" s="108">
        <v>26868.678711</v>
      </c>
      <c r="D307" s="108">
        <v>0</v>
      </c>
    </row>
    <row r="308" spans="1:4" x14ac:dyDescent="0.2">
      <c r="A308" s="8">
        <v>299</v>
      </c>
      <c r="B308" s="108">
        <v>143084.90949999998</v>
      </c>
      <c r="C308" s="108">
        <v>23750.816650000001</v>
      </c>
      <c r="D308" s="108">
        <v>14.094832</v>
      </c>
    </row>
    <row r="309" spans="1:4" x14ac:dyDescent="0.2">
      <c r="A309" s="8">
        <v>300</v>
      </c>
      <c r="B309" s="108">
        <v>155876.81</v>
      </c>
      <c r="C309" s="108">
        <v>13248.777832</v>
      </c>
      <c r="D309" s="108">
        <v>15.76933</v>
      </c>
    </row>
    <row r="310" spans="1:4" x14ac:dyDescent="0.2">
      <c r="A310" s="8">
        <v>301</v>
      </c>
      <c r="B310" s="108">
        <v>154318.12899999999</v>
      </c>
      <c r="C310" s="108">
        <v>17454.366944000001</v>
      </c>
      <c r="D310" s="108">
        <v>66.531884000000005</v>
      </c>
    </row>
    <row r="311" spans="1:4" x14ac:dyDescent="0.2">
      <c r="A311" s="8">
        <v>302</v>
      </c>
      <c r="B311" s="108">
        <v>143527.51949999999</v>
      </c>
      <c r="C311" s="108">
        <v>31190.346192000001</v>
      </c>
      <c r="D311" s="108">
        <v>21.445017</v>
      </c>
    </row>
    <row r="312" spans="1:4" x14ac:dyDescent="0.2">
      <c r="A312" s="8">
        <v>303</v>
      </c>
      <c r="B312" s="108">
        <v>131324.63274999999</v>
      </c>
      <c r="C312" s="108">
        <v>29497.229981000004</v>
      </c>
      <c r="D312" s="108">
        <v>0</v>
      </c>
    </row>
    <row r="313" spans="1:4" x14ac:dyDescent="0.2">
      <c r="A313" s="8">
        <v>304</v>
      </c>
      <c r="B313" s="108">
        <v>136719.04300000001</v>
      </c>
      <c r="C313" s="108">
        <v>28695.666014999999</v>
      </c>
      <c r="D313" s="108">
        <v>0</v>
      </c>
    </row>
    <row r="314" spans="1:4" x14ac:dyDescent="0.2">
      <c r="A314" s="8">
        <v>305</v>
      </c>
      <c r="B314" s="108">
        <v>116027.27100000001</v>
      </c>
      <c r="C314" s="108">
        <v>29750.116238000002</v>
      </c>
      <c r="D314" s="108">
        <v>0</v>
      </c>
    </row>
    <row r="315" spans="1:4" x14ac:dyDescent="0.2">
      <c r="A315" s="8">
        <v>306</v>
      </c>
      <c r="B315" s="108">
        <v>83741.097999999998</v>
      </c>
      <c r="C315" s="108">
        <v>26345.404297000001</v>
      </c>
      <c r="D315" s="108">
        <v>0</v>
      </c>
    </row>
    <row r="316" spans="1:4" x14ac:dyDescent="0.2">
      <c r="A316" s="8">
        <v>307</v>
      </c>
      <c r="B316" s="108">
        <v>112195.315</v>
      </c>
      <c r="C316" s="108">
        <v>45139.56</v>
      </c>
      <c r="D316" s="108">
        <v>0</v>
      </c>
    </row>
    <row r="317" spans="1:4" x14ac:dyDescent="0.2">
      <c r="A317" s="8">
        <v>308</v>
      </c>
      <c r="B317" s="108">
        <v>126017.13200000001</v>
      </c>
      <c r="C317" s="108">
        <v>58920.788</v>
      </c>
      <c r="D317" s="108">
        <v>532.67119600000001</v>
      </c>
    </row>
    <row r="318" spans="1:4" x14ac:dyDescent="0.2">
      <c r="A318" s="8">
        <v>309</v>
      </c>
      <c r="B318" s="108">
        <v>97378.639250000007</v>
      </c>
      <c r="C318" s="108">
        <v>43365.632249999995</v>
      </c>
      <c r="D318" s="108">
        <v>352.05761799999999</v>
      </c>
    </row>
    <row r="319" spans="1:4" x14ac:dyDescent="0.2">
      <c r="A319" s="8">
        <v>310</v>
      </c>
      <c r="B319" s="108">
        <v>105870.143</v>
      </c>
      <c r="C319" s="108">
        <v>59843.78</v>
      </c>
      <c r="D319" s="108">
        <v>21.777436999999999</v>
      </c>
    </row>
    <row r="320" spans="1:4" x14ac:dyDescent="0.2">
      <c r="A320" s="8">
        <v>311</v>
      </c>
      <c r="B320" s="108">
        <v>85097.532999999996</v>
      </c>
      <c r="C320" s="108">
        <v>61959.048999999999</v>
      </c>
      <c r="D320" s="108">
        <v>24.703723999999998</v>
      </c>
    </row>
    <row r="321" spans="1:4" x14ac:dyDescent="0.2">
      <c r="A321" s="8">
        <v>312</v>
      </c>
      <c r="B321" s="108">
        <v>111098.041</v>
      </c>
      <c r="C321" s="108">
        <v>50331.107070000005</v>
      </c>
      <c r="D321" s="108">
        <v>0</v>
      </c>
    </row>
    <row r="322" spans="1:4" x14ac:dyDescent="0.2">
      <c r="A322" s="8">
        <v>313</v>
      </c>
      <c r="B322" s="108">
        <v>143288.91200000001</v>
      </c>
      <c r="C322" s="108">
        <v>54399.084999999999</v>
      </c>
      <c r="D322" s="108">
        <v>0</v>
      </c>
    </row>
    <row r="323" spans="1:4" x14ac:dyDescent="0.2">
      <c r="A323" s="8">
        <v>314</v>
      </c>
      <c r="B323" s="108">
        <v>147672.152</v>
      </c>
      <c r="C323" s="108">
        <v>44043.420234000005</v>
      </c>
      <c r="D323" s="108">
        <v>0</v>
      </c>
    </row>
    <row r="324" spans="1:4" x14ac:dyDescent="0.2">
      <c r="A324" s="8">
        <v>315</v>
      </c>
      <c r="B324" s="108">
        <v>164760.02275</v>
      </c>
      <c r="C324" s="108">
        <v>39425.510574</v>
      </c>
      <c r="D324" s="108">
        <v>17.369806000000001</v>
      </c>
    </row>
    <row r="325" spans="1:4" x14ac:dyDescent="0.2">
      <c r="A325" s="8">
        <v>316</v>
      </c>
      <c r="B325" s="108">
        <v>153920.66499999998</v>
      </c>
      <c r="C325" s="108">
        <v>17177.381105</v>
      </c>
      <c r="D325" s="108">
        <v>0</v>
      </c>
    </row>
    <row r="326" spans="1:4" x14ac:dyDescent="0.2">
      <c r="A326" s="8">
        <v>317</v>
      </c>
      <c r="B326" s="108">
        <v>166542.57500000001</v>
      </c>
      <c r="C326" s="108">
        <v>13267.294190000001</v>
      </c>
      <c r="D326" s="108">
        <v>0</v>
      </c>
    </row>
    <row r="327" spans="1:4" x14ac:dyDescent="0.2">
      <c r="A327" s="8">
        <v>318</v>
      </c>
      <c r="B327" s="108">
        <v>160185.386</v>
      </c>
      <c r="C327" s="108">
        <v>9054.1204839999991</v>
      </c>
      <c r="D327" s="108">
        <v>0</v>
      </c>
    </row>
    <row r="328" spans="1:4" x14ac:dyDescent="0.2">
      <c r="A328" s="8">
        <v>319</v>
      </c>
      <c r="B328" s="108">
        <v>165891.83199999999</v>
      </c>
      <c r="C328" s="108">
        <v>1259.19714</v>
      </c>
      <c r="D328" s="108">
        <v>97.374609000000007</v>
      </c>
    </row>
    <row r="329" spans="1:4" x14ac:dyDescent="0.2">
      <c r="A329" s="8">
        <v>320</v>
      </c>
      <c r="B329" s="108">
        <v>157138.32799999998</v>
      </c>
      <c r="C329" s="108">
        <v>426.76648799999998</v>
      </c>
      <c r="D329" s="108">
        <v>1169.5287470000001</v>
      </c>
    </row>
    <row r="330" spans="1:4" x14ac:dyDescent="0.2">
      <c r="A330" s="8">
        <v>321</v>
      </c>
      <c r="B330" s="108">
        <v>157167.74300000002</v>
      </c>
      <c r="C330" s="108">
        <v>509.91030099999995</v>
      </c>
      <c r="D330" s="108">
        <v>503.756619</v>
      </c>
    </row>
    <row r="331" spans="1:4" x14ac:dyDescent="0.2">
      <c r="A331" s="8">
        <v>322</v>
      </c>
      <c r="B331" s="108">
        <v>143688.63699999999</v>
      </c>
      <c r="C331" s="108">
        <v>14.324471000000001</v>
      </c>
      <c r="D331" s="108">
        <v>1079.1249849999999</v>
      </c>
    </row>
    <row r="332" spans="1:4" x14ac:dyDescent="0.2">
      <c r="A332" s="8">
        <v>323</v>
      </c>
      <c r="B332" s="108">
        <v>103835.70500000002</v>
      </c>
      <c r="C332" s="108">
        <v>0.273289</v>
      </c>
      <c r="D332" s="108">
        <v>303.22838999999999</v>
      </c>
    </row>
    <row r="333" spans="1:4" x14ac:dyDescent="0.2">
      <c r="A333" s="8">
        <v>324</v>
      </c>
      <c r="B333" s="108">
        <v>102490.16800000001</v>
      </c>
      <c r="C333" s="108">
        <v>138.32559200000003</v>
      </c>
      <c r="D333" s="108">
        <v>10.839072999999999</v>
      </c>
    </row>
    <row r="334" spans="1:4" x14ac:dyDescent="0.2">
      <c r="A334" s="8">
        <v>325</v>
      </c>
      <c r="B334" s="108">
        <v>102497.861</v>
      </c>
      <c r="C334" s="108">
        <v>0.13834000000000002</v>
      </c>
      <c r="D334" s="108">
        <v>0</v>
      </c>
    </row>
    <row r="335" spans="1:4" x14ac:dyDescent="0.2">
      <c r="A335" s="8">
        <v>326</v>
      </c>
      <c r="B335" s="108">
        <v>87305.983999999997</v>
      </c>
      <c r="C335" s="108">
        <v>0</v>
      </c>
      <c r="D335" s="108">
        <v>0</v>
      </c>
    </row>
    <row r="336" spans="1:4" x14ac:dyDescent="0.2">
      <c r="A336" s="8">
        <v>327</v>
      </c>
      <c r="B336" s="108">
        <v>76905.257000000012</v>
      </c>
      <c r="C336" s="108">
        <v>0</v>
      </c>
      <c r="D336" s="108">
        <v>0</v>
      </c>
    </row>
    <row r="337" spans="1:4" x14ac:dyDescent="0.2">
      <c r="A337" s="8">
        <v>328</v>
      </c>
      <c r="B337" s="108">
        <v>76911.986000000004</v>
      </c>
      <c r="C337" s="108">
        <v>0</v>
      </c>
      <c r="D337" s="108">
        <v>0</v>
      </c>
    </row>
    <row r="338" spans="1:4" x14ac:dyDescent="0.2">
      <c r="A338" s="8">
        <v>329</v>
      </c>
      <c r="B338" s="108">
        <v>83420.948999999993</v>
      </c>
      <c r="C338" s="108">
        <v>0</v>
      </c>
      <c r="D338" s="108">
        <v>1041.622695</v>
      </c>
    </row>
    <row r="339" spans="1:4" x14ac:dyDescent="0.2">
      <c r="A339" s="8">
        <v>330</v>
      </c>
      <c r="B339" s="108">
        <v>135920.63750000001</v>
      </c>
      <c r="C339" s="108">
        <v>0</v>
      </c>
      <c r="D339" s="108">
        <v>1522.3746569999998</v>
      </c>
    </row>
    <row r="340" spans="1:4" x14ac:dyDescent="0.2">
      <c r="A340" s="8">
        <v>331</v>
      </c>
      <c r="B340" s="108">
        <v>141070.193</v>
      </c>
      <c r="C340" s="108">
        <v>0</v>
      </c>
      <c r="D340" s="108">
        <v>2146.627594</v>
      </c>
    </row>
    <row r="341" spans="1:4" x14ac:dyDescent="0.2">
      <c r="A341" s="8">
        <v>332</v>
      </c>
      <c r="B341" s="108">
        <v>121687.53925</v>
      </c>
      <c r="C341" s="108">
        <v>79.609278000000003</v>
      </c>
      <c r="D341" s="108">
        <v>578.37725499999999</v>
      </c>
    </row>
    <row r="342" spans="1:4" x14ac:dyDescent="0.2">
      <c r="A342" s="8">
        <v>333</v>
      </c>
      <c r="B342" s="108">
        <v>124856.39599999999</v>
      </c>
      <c r="C342" s="108">
        <v>4891.6778569999997</v>
      </c>
      <c r="D342" s="108">
        <v>412.33498400000002</v>
      </c>
    </row>
    <row r="343" spans="1:4" x14ac:dyDescent="0.2">
      <c r="A343" s="8">
        <v>334</v>
      </c>
      <c r="B343" s="108">
        <v>131255.83000000002</v>
      </c>
      <c r="C343" s="108">
        <v>5462.119506</v>
      </c>
      <c r="D343" s="108">
        <v>38.581277</v>
      </c>
    </row>
    <row r="344" spans="1:4" x14ac:dyDescent="0.2">
      <c r="A344" s="8">
        <v>335</v>
      </c>
      <c r="B344" s="108">
        <v>155662.78499999997</v>
      </c>
      <c r="C344" s="108">
        <v>10178.268068000001</v>
      </c>
      <c r="D344" s="108">
        <v>549.72529400000008</v>
      </c>
    </row>
    <row r="345" spans="1:4" x14ac:dyDescent="0.2">
      <c r="A345" s="8">
        <v>336</v>
      </c>
      <c r="B345" s="108">
        <v>167547.03925</v>
      </c>
      <c r="C345" s="108">
        <v>16157.486572000002</v>
      </c>
      <c r="D345" s="108">
        <v>1983.5047599999998</v>
      </c>
    </row>
    <row r="346" spans="1:4" x14ac:dyDescent="0.2">
      <c r="A346" s="8">
        <v>337</v>
      </c>
      <c r="B346" s="108">
        <v>157229.731</v>
      </c>
      <c r="C346" s="108">
        <v>11148.823119999999</v>
      </c>
      <c r="D346" s="108">
        <v>2241.1917720000001</v>
      </c>
    </row>
    <row r="347" spans="1:4" x14ac:dyDescent="0.2">
      <c r="A347" s="8">
        <v>338</v>
      </c>
      <c r="B347" s="108">
        <v>164788.652</v>
      </c>
      <c r="C347" s="108">
        <v>1698.9292190000001</v>
      </c>
      <c r="D347" s="108">
        <v>2420.0051880000001</v>
      </c>
    </row>
    <row r="348" spans="1:4" x14ac:dyDescent="0.2">
      <c r="A348" s="8">
        <v>339</v>
      </c>
      <c r="B348" s="108">
        <v>155362.03125</v>
      </c>
      <c r="C348" s="108">
        <v>0</v>
      </c>
      <c r="D348" s="108">
        <v>3104.085572</v>
      </c>
    </row>
    <row r="349" spans="1:4" x14ac:dyDescent="0.2">
      <c r="A349" s="8">
        <v>340</v>
      </c>
      <c r="B349" s="108">
        <v>152702.149</v>
      </c>
      <c r="C349" s="108">
        <v>0</v>
      </c>
      <c r="D349" s="108">
        <v>2238.653198</v>
      </c>
    </row>
    <row r="350" spans="1:4" x14ac:dyDescent="0.2">
      <c r="A350" s="8">
        <v>341</v>
      </c>
      <c r="B350" s="108">
        <v>68294.962</v>
      </c>
      <c r="C350" s="108">
        <v>871.75174500000003</v>
      </c>
      <c r="D350" s="108">
        <v>2270.9851680000002</v>
      </c>
    </row>
    <row r="351" spans="1:4" x14ac:dyDescent="0.2">
      <c r="A351" s="8">
        <v>342</v>
      </c>
      <c r="B351" s="108">
        <v>82469.433613000001</v>
      </c>
      <c r="C351" s="108">
        <v>5853.7344360000006</v>
      </c>
      <c r="D351" s="108">
        <v>3034.1733089999998</v>
      </c>
    </row>
    <row r="352" spans="1:4" x14ac:dyDescent="0.2">
      <c r="A352" s="8">
        <v>343</v>
      </c>
      <c r="B352" s="108">
        <v>21520.302491000002</v>
      </c>
      <c r="C352" s="108">
        <v>9148.6063240000003</v>
      </c>
      <c r="D352" s="108">
        <v>10501.467041000002</v>
      </c>
    </row>
    <row r="353" spans="1:4" x14ac:dyDescent="0.2">
      <c r="A353" s="8">
        <v>344</v>
      </c>
      <c r="B353" s="108">
        <v>10961.347899999999</v>
      </c>
      <c r="C353" s="108">
        <v>10517.418335</v>
      </c>
      <c r="D353" s="108">
        <v>6470.5756829999991</v>
      </c>
    </row>
    <row r="354" spans="1:4" x14ac:dyDescent="0.2">
      <c r="A354" s="8">
        <v>345</v>
      </c>
      <c r="B354" s="108">
        <v>13396.280518</v>
      </c>
      <c r="C354" s="108">
        <v>2152.0821850000002</v>
      </c>
      <c r="D354" s="108">
        <v>16195.061033999998</v>
      </c>
    </row>
    <row r="355" spans="1:4" x14ac:dyDescent="0.2">
      <c r="A355" s="8">
        <v>346</v>
      </c>
      <c r="B355" s="108">
        <v>13901.23877</v>
      </c>
      <c r="C355" s="108">
        <v>696.31987000000004</v>
      </c>
      <c r="D355" s="108">
        <v>12182.427002</v>
      </c>
    </row>
    <row r="356" spans="1:4" x14ac:dyDescent="0.2">
      <c r="A356" s="8">
        <v>347</v>
      </c>
      <c r="B356" s="108">
        <v>10042.223999</v>
      </c>
      <c r="C356" s="108">
        <v>1039.8544710000001</v>
      </c>
      <c r="D356" s="108">
        <v>11352.493407</v>
      </c>
    </row>
    <row r="357" spans="1:4" x14ac:dyDescent="0.2">
      <c r="A357" s="8">
        <v>348</v>
      </c>
      <c r="B357" s="108">
        <v>2964.402126</v>
      </c>
      <c r="C357" s="108">
        <v>529.35409900000002</v>
      </c>
      <c r="D357" s="108">
        <v>11211.051513999999</v>
      </c>
    </row>
    <row r="358" spans="1:4" x14ac:dyDescent="0.2">
      <c r="A358" s="8">
        <v>349</v>
      </c>
      <c r="B358" s="108">
        <v>1407.0201199999999</v>
      </c>
      <c r="C358" s="108">
        <v>294.09795300000002</v>
      </c>
      <c r="D358" s="108">
        <v>9434.4536129999997</v>
      </c>
    </row>
    <row r="359" spans="1:4" x14ac:dyDescent="0.2">
      <c r="A359" s="8">
        <v>350</v>
      </c>
      <c r="B359" s="108">
        <v>6227.4591069999997</v>
      </c>
      <c r="C359" s="108">
        <v>1.626301</v>
      </c>
      <c r="D359" s="108">
        <v>3284.6132200000006</v>
      </c>
    </row>
    <row r="360" spans="1:4" x14ac:dyDescent="0.2">
      <c r="A360" s="8">
        <v>351</v>
      </c>
      <c r="B360" s="108">
        <v>4322.5447389999999</v>
      </c>
      <c r="C360" s="108">
        <v>497.51544000000001</v>
      </c>
      <c r="D360" s="108">
        <v>674.81984</v>
      </c>
    </row>
    <row r="361" spans="1:4" x14ac:dyDescent="0.2">
      <c r="A361" s="8">
        <v>352</v>
      </c>
      <c r="B361" s="108">
        <v>5695.1672060000001</v>
      </c>
      <c r="C361" s="108">
        <v>397.22449499999999</v>
      </c>
      <c r="D361" s="108">
        <v>526.23512299999993</v>
      </c>
    </row>
    <row r="362" spans="1:4" x14ac:dyDescent="0.2">
      <c r="A362" s="8">
        <v>353</v>
      </c>
      <c r="B362" s="108">
        <v>8878.419801</v>
      </c>
      <c r="C362" s="108">
        <v>7407.9956670000001</v>
      </c>
      <c r="D362" s="108">
        <v>524.45768699999996</v>
      </c>
    </row>
    <row r="363" spans="1:4" x14ac:dyDescent="0.2">
      <c r="A363" s="8">
        <v>354</v>
      </c>
      <c r="B363" s="108">
        <v>3980.0557699999999</v>
      </c>
      <c r="C363" s="108">
        <v>6401.2193609999995</v>
      </c>
      <c r="D363" s="108">
        <v>714.74556699999994</v>
      </c>
    </row>
    <row r="364" spans="1:4" x14ac:dyDescent="0.2">
      <c r="A364" s="8">
        <v>355</v>
      </c>
      <c r="B364" s="108">
        <v>860.91376100000002</v>
      </c>
      <c r="C364" s="108">
        <v>709.72539900000004</v>
      </c>
      <c r="D364" s="108">
        <v>805.18241899999998</v>
      </c>
    </row>
    <row r="365" spans="1:4" x14ac:dyDescent="0.2">
      <c r="A365" s="8">
        <v>356</v>
      </c>
      <c r="B365" s="108">
        <v>3258.7322849999996</v>
      </c>
      <c r="C365" s="108">
        <v>2837.4282610000005</v>
      </c>
      <c r="D365" s="108">
        <v>2.560962</v>
      </c>
    </row>
    <row r="366" spans="1:4" x14ac:dyDescent="0.2">
      <c r="A366" s="8">
        <v>357</v>
      </c>
      <c r="B366" s="108">
        <v>105.639375</v>
      </c>
      <c r="C366" s="108">
        <v>1478.8522360000002</v>
      </c>
      <c r="D366" s="108">
        <v>0</v>
      </c>
    </row>
    <row r="367" spans="1:4" x14ac:dyDescent="0.2">
      <c r="A367" s="8">
        <v>358</v>
      </c>
      <c r="B367" s="108">
        <v>0.15527099999999999</v>
      </c>
      <c r="C367" s="108">
        <v>10421.274719999999</v>
      </c>
      <c r="D367" s="108">
        <v>0</v>
      </c>
    </row>
    <row r="368" spans="1:4" x14ac:dyDescent="0.2">
      <c r="A368" s="8">
        <v>359</v>
      </c>
      <c r="B368" s="108">
        <v>584.02638999999999</v>
      </c>
      <c r="C368" s="108">
        <v>115.03753399999999</v>
      </c>
      <c r="D368" s="108">
        <v>0</v>
      </c>
    </row>
    <row r="369" spans="1:4" x14ac:dyDescent="0.2">
      <c r="A369" s="8">
        <v>360</v>
      </c>
      <c r="B369" s="108">
        <v>142.25351000000001</v>
      </c>
      <c r="C369" s="108">
        <v>1404.5379790000002</v>
      </c>
      <c r="D369" s="108">
        <v>0</v>
      </c>
    </row>
    <row r="370" spans="1:4" x14ac:dyDescent="0.2">
      <c r="A370" s="8">
        <v>361</v>
      </c>
      <c r="B370" s="108">
        <v>0</v>
      </c>
      <c r="C370" s="108">
        <v>987.77508399999988</v>
      </c>
      <c r="D370" s="108">
        <v>0</v>
      </c>
    </row>
    <row r="371" spans="1:4" x14ac:dyDescent="0.2">
      <c r="A371" s="8">
        <v>362</v>
      </c>
      <c r="B371" s="108">
        <v>0</v>
      </c>
      <c r="C371" s="108">
        <v>2485.1215560000001</v>
      </c>
      <c r="D371" s="108">
        <v>45.577851000000003</v>
      </c>
    </row>
    <row r="372" spans="1:4" x14ac:dyDescent="0.2">
      <c r="A372" s="8">
        <v>363</v>
      </c>
      <c r="B372" s="108">
        <v>73.338591999999991</v>
      </c>
      <c r="C372" s="108">
        <v>13527.233154</v>
      </c>
      <c r="D372" s="108">
        <v>19.593178000000002</v>
      </c>
    </row>
    <row r="373" spans="1:4" x14ac:dyDescent="0.2">
      <c r="A373" s="8">
        <v>364</v>
      </c>
      <c r="B373" s="108">
        <v>1072.377045</v>
      </c>
      <c r="C373" s="108">
        <v>17017.110840000001</v>
      </c>
      <c r="D373" s="108">
        <v>0</v>
      </c>
    </row>
    <row r="374" spans="1:4" x14ac:dyDescent="0.2">
      <c r="A374" s="8">
        <v>365</v>
      </c>
      <c r="B374" s="108">
        <v>1652.4975439999998</v>
      </c>
      <c r="C374" s="108">
        <v>40337.546780999997</v>
      </c>
      <c r="D374" s="108">
        <v>0</v>
      </c>
    </row>
    <row r="375" spans="1:4" x14ac:dyDescent="0.2">
      <c r="A375" s="8">
        <v>366</v>
      </c>
      <c r="B375" s="108">
        <v>898.35686499999997</v>
      </c>
      <c r="C375" s="108">
        <v>53838.696070000005</v>
      </c>
      <c r="D375" s="108">
        <v>0</v>
      </c>
    </row>
    <row r="376" spans="1:4" x14ac:dyDescent="0.2">
      <c r="A376" s="8">
        <v>367</v>
      </c>
      <c r="B376" s="108">
        <v>4215.4458009999998</v>
      </c>
      <c r="C376" s="108">
        <v>85676.994000000006</v>
      </c>
      <c r="D376" s="108">
        <v>134.91600800000001</v>
      </c>
    </row>
    <row r="377" spans="1:4" x14ac:dyDescent="0.2">
      <c r="A377" s="8">
        <v>368</v>
      </c>
      <c r="B377" s="108">
        <v>11523.454833999998</v>
      </c>
      <c r="C377" s="108">
        <v>88947.015000000014</v>
      </c>
      <c r="D377" s="108">
        <v>133.325907</v>
      </c>
    </row>
    <row r="378" spans="1:4" x14ac:dyDescent="0.2">
      <c r="A378" s="8">
        <v>369</v>
      </c>
      <c r="B378" s="108">
        <v>53447.309444999999</v>
      </c>
      <c r="C378" s="108">
        <v>104176.808</v>
      </c>
      <c r="D378" s="108">
        <v>1051.5837779999999</v>
      </c>
    </row>
    <row r="379" spans="1:4" x14ac:dyDescent="0.2">
      <c r="A379" s="8">
        <v>370</v>
      </c>
      <c r="B379" s="108">
        <v>61547.258180000004</v>
      </c>
      <c r="C379" s="108">
        <v>101672.762</v>
      </c>
      <c r="D379" s="108">
        <v>849.93554699999993</v>
      </c>
    </row>
    <row r="380" spans="1:4" x14ac:dyDescent="0.2">
      <c r="A380" s="8">
        <v>371</v>
      </c>
      <c r="B380" s="108">
        <v>61568.724999999999</v>
      </c>
      <c r="C380" s="108">
        <v>102974.43600000002</v>
      </c>
      <c r="D380" s="108">
        <v>3025.3612969999999</v>
      </c>
    </row>
    <row r="381" spans="1:4" x14ac:dyDescent="0.2">
      <c r="A381" s="8">
        <v>372</v>
      </c>
      <c r="B381" s="108">
        <v>61556.222999999998</v>
      </c>
      <c r="C381" s="108">
        <v>116724.95925000001</v>
      </c>
      <c r="D381" s="108">
        <v>5271.2386480000005</v>
      </c>
    </row>
    <row r="382" spans="1:4" x14ac:dyDescent="0.2">
      <c r="A382" s="8">
        <v>373</v>
      </c>
      <c r="B382" s="108">
        <v>61557.667999999998</v>
      </c>
      <c r="C382" s="108">
        <v>99967.258000000002</v>
      </c>
      <c r="D382" s="108">
        <v>7368.1772460000011</v>
      </c>
    </row>
    <row r="383" spans="1:4" x14ac:dyDescent="0.2">
      <c r="A383" s="8">
        <v>374</v>
      </c>
      <c r="B383" s="108">
        <v>45236.167000000001</v>
      </c>
      <c r="C383" s="108">
        <v>108031.21125000001</v>
      </c>
      <c r="D383" s="108">
        <v>8733.9345700000013</v>
      </c>
    </row>
    <row r="384" spans="1:4" x14ac:dyDescent="0.2">
      <c r="A384" s="8">
        <v>375</v>
      </c>
      <c r="B384" s="108">
        <v>41224.987999999998</v>
      </c>
      <c r="C384" s="108">
        <v>115363.664</v>
      </c>
      <c r="D384" s="108">
        <v>8183.2358399999994</v>
      </c>
    </row>
    <row r="385" spans="1:4" x14ac:dyDescent="0.2">
      <c r="A385" s="8">
        <v>376</v>
      </c>
      <c r="B385" s="108">
        <v>42483.619680000003</v>
      </c>
      <c r="C385" s="108">
        <v>116083.76699999999</v>
      </c>
      <c r="D385" s="108">
        <v>8106.1394039999996</v>
      </c>
    </row>
    <row r="386" spans="1:4" x14ac:dyDescent="0.2">
      <c r="A386" s="8">
        <v>377</v>
      </c>
      <c r="B386" s="108">
        <v>41252.58</v>
      </c>
      <c r="C386" s="108">
        <v>119202.42299999998</v>
      </c>
      <c r="D386" s="108">
        <v>14359.787109999999</v>
      </c>
    </row>
    <row r="387" spans="1:4" x14ac:dyDescent="0.2">
      <c r="A387" s="8">
        <v>378</v>
      </c>
      <c r="B387" s="108">
        <v>126388.04275000001</v>
      </c>
      <c r="C387" s="108">
        <v>120494.17800000001</v>
      </c>
      <c r="D387" s="108">
        <v>12316.789063</v>
      </c>
    </row>
    <row r="388" spans="1:4" x14ac:dyDescent="0.2">
      <c r="A388" s="8">
        <v>379</v>
      </c>
      <c r="B388" s="108">
        <v>145418.00399999999</v>
      </c>
      <c r="C388" s="108">
        <v>123340.541</v>
      </c>
      <c r="D388" s="108">
        <v>16198.627196000001</v>
      </c>
    </row>
    <row r="389" spans="1:4" x14ac:dyDescent="0.2">
      <c r="A389" s="8">
        <v>380</v>
      </c>
      <c r="B389" s="108">
        <v>144989.55074999999</v>
      </c>
      <c r="C389" s="108">
        <v>125294.673</v>
      </c>
      <c r="D389" s="108">
        <v>25241.342772999997</v>
      </c>
    </row>
    <row r="390" spans="1:4" x14ac:dyDescent="0.2">
      <c r="A390" s="8">
        <v>381</v>
      </c>
      <c r="B390" s="108">
        <v>136738.57500000001</v>
      </c>
      <c r="C390" s="108">
        <v>124556.571</v>
      </c>
      <c r="D390" s="108">
        <v>23344.729492000002</v>
      </c>
    </row>
    <row r="391" spans="1:4" x14ac:dyDescent="0.2">
      <c r="A391" s="8">
        <v>382</v>
      </c>
      <c r="B391" s="108">
        <v>144663.53200000001</v>
      </c>
      <c r="C391" s="108">
        <v>124471.11150000001</v>
      </c>
      <c r="D391" s="108">
        <v>21541.925781999998</v>
      </c>
    </row>
    <row r="392" spans="1:4" x14ac:dyDescent="0.2">
      <c r="A392" s="8">
        <v>383</v>
      </c>
      <c r="B392" s="108">
        <v>145229.47399999999</v>
      </c>
      <c r="C392" s="108">
        <v>124148.57249999999</v>
      </c>
      <c r="D392" s="108">
        <v>24733.818358</v>
      </c>
    </row>
    <row r="393" spans="1:4" x14ac:dyDescent="0.2">
      <c r="A393" s="8">
        <v>384</v>
      </c>
      <c r="B393" s="108">
        <v>142874.027</v>
      </c>
      <c r="C393" s="108">
        <v>123694.41</v>
      </c>
      <c r="D393" s="108">
        <v>16400.383544999997</v>
      </c>
    </row>
    <row r="394" spans="1:4" x14ac:dyDescent="0.2">
      <c r="A394" s="8">
        <v>385</v>
      </c>
      <c r="B394" s="108">
        <v>122070.247</v>
      </c>
      <c r="C394" s="108">
        <v>120812.53200000001</v>
      </c>
      <c r="D394" s="108">
        <v>13072.415772</v>
      </c>
    </row>
    <row r="395" spans="1:4" x14ac:dyDescent="0.2">
      <c r="A395" s="8">
        <v>386</v>
      </c>
      <c r="B395" s="108">
        <v>115473.79300000001</v>
      </c>
      <c r="C395" s="108">
        <v>84522.031999999992</v>
      </c>
      <c r="D395" s="108">
        <v>17942.163085</v>
      </c>
    </row>
    <row r="396" spans="1:4" x14ac:dyDescent="0.2">
      <c r="A396" s="8">
        <v>387</v>
      </c>
      <c r="B396" s="108">
        <v>133498.99599999998</v>
      </c>
      <c r="C396" s="108">
        <v>52319.532999999996</v>
      </c>
      <c r="D396" s="108">
        <v>26492.669923000001</v>
      </c>
    </row>
    <row r="397" spans="1:4" x14ac:dyDescent="0.2">
      <c r="A397" s="8">
        <v>388</v>
      </c>
      <c r="B397" s="108">
        <v>137393.37799999997</v>
      </c>
      <c r="C397" s="108">
        <v>51560.909</v>
      </c>
      <c r="D397" s="108">
        <v>28723.235840000001</v>
      </c>
    </row>
    <row r="398" spans="1:4" x14ac:dyDescent="0.2">
      <c r="A398" s="8">
        <v>389</v>
      </c>
      <c r="B398" s="108">
        <v>107659.568</v>
      </c>
      <c r="C398" s="108">
        <v>33144.840819999998</v>
      </c>
      <c r="D398" s="108">
        <v>28335.567382000001</v>
      </c>
    </row>
    <row r="399" spans="1:4" x14ac:dyDescent="0.2">
      <c r="A399" s="8">
        <v>390</v>
      </c>
      <c r="B399" s="108">
        <v>57224.639999999999</v>
      </c>
      <c r="C399" s="108">
        <v>38878.414039000003</v>
      </c>
      <c r="D399" s="108">
        <v>26199.389648</v>
      </c>
    </row>
    <row r="400" spans="1:4" x14ac:dyDescent="0.2">
      <c r="A400" s="8">
        <v>391</v>
      </c>
      <c r="B400" s="108">
        <v>43947.394175000001</v>
      </c>
      <c r="C400" s="108">
        <v>49896.634000000005</v>
      </c>
      <c r="D400" s="108">
        <v>14023.126222000001</v>
      </c>
    </row>
    <row r="401" spans="1:4" x14ac:dyDescent="0.2">
      <c r="A401" s="8">
        <v>392</v>
      </c>
      <c r="B401" s="108">
        <v>19336.829102</v>
      </c>
      <c r="C401" s="108">
        <v>63284.862249999998</v>
      </c>
      <c r="D401" s="108">
        <v>16716.869384000001</v>
      </c>
    </row>
    <row r="402" spans="1:4" x14ac:dyDescent="0.2">
      <c r="A402" s="8">
        <v>393</v>
      </c>
      <c r="B402" s="108">
        <v>27614.619628</v>
      </c>
      <c r="C402" s="108">
        <v>32790.853027000005</v>
      </c>
      <c r="D402" s="108">
        <v>19410.394042</v>
      </c>
    </row>
    <row r="403" spans="1:4" x14ac:dyDescent="0.2">
      <c r="A403" s="8">
        <v>394</v>
      </c>
      <c r="B403" s="108">
        <v>28661.28125</v>
      </c>
      <c r="C403" s="108">
        <v>22740.017090000001</v>
      </c>
      <c r="D403" s="108">
        <v>0</v>
      </c>
    </row>
    <row r="404" spans="1:4" x14ac:dyDescent="0.2">
      <c r="A404" s="8">
        <v>395</v>
      </c>
      <c r="B404" s="108">
        <v>30959.004395</v>
      </c>
      <c r="C404" s="108">
        <v>16223.270262999999</v>
      </c>
      <c r="D404" s="108">
        <v>0</v>
      </c>
    </row>
    <row r="405" spans="1:4" x14ac:dyDescent="0.2">
      <c r="A405" s="8">
        <v>396</v>
      </c>
      <c r="B405" s="108">
        <v>30953.965332</v>
      </c>
      <c r="C405" s="108">
        <v>9878.4250489999995</v>
      </c>
      <c r="D405" s="108">
        <v>0</v>
      </c>
    </row>
    <row r="406" spans="1:4" x14ac:dyDescent="0.2">
      <c r="A406" s="8">
        <v>397</v>
      </c>
      <c r="B406" s="108">
        <v>30954.226073999998</v>
      </c>
      <c r="C406" s="108">
        <v>9621.808837999999</v>
      </c>
      <c r="D406" s="108">
        <v>0</v>
      </c>
    </row>
    <row r="407" spans="1:4" x14ac:dyDescent="0.2">
      <c r="A407" s="8">
        <v>398</v>
      </c>
      <c r="B407" s="108">
        <v>30952.518067000005</v>
      </c>
      <c r="C407" s="108">
        <v>22302.485841000002</v>
      </c>
      <c r="D407" s="108">
        <v>0</v>
      </c>
    </row>
    <row r="408" spans="1:4" x14ac:dyDescent="0.2">
      <c r="A408" s="8">
        <v>399</v>
      </c>
      <c r="B408" s="108">
        <v>30951.586425000001</v>
      </c>
      <c r="C408" s="108">
        <v>39278.900625000002</v>
      </c>
      <c r="D408" s="108">
        <v>3100.1912229999998</v>
      </c>
    </row>
    <row r="409" spans="1:4" x14ac:dyDescent="0.2">
      <c r="A409" s="8">
        <v>400</v>
      </c>
      <c r="B409" s="108">
        <v>30970.677735000001</v>
      </c>
      <c r="C409" s="108">
        <v>80151.881999999998</v>
      </c>
      <c r="D409" s="108">
        <v>12186.505615999999</v>
      </c>
    </row>
    <row r="410" spans="1:4" x14ac:dyDescent="0.2">
      <c r="A410" s="8">
        <v>401</v>
      </c>
      <c r="B410" s="108">
        <v>33249.136280999999</v>
      </c>
      <c r="C410" s="108">
        <v>71794.4375</v>
      </c>
      <c r="D410" s="108">
        <v>10018.097410999999</v>
      </c>
    </row>
    <row r="411" spans="1:4" x14ac:dyDescent="0.2">
      <c r="A411" s="8">
        <v>402</v>
      </c>
      <c r="B411" s="108">
        <v>104695.49300000002</v>
      </c>
      <c r="C411" s="108">
        <v>106631.897</v>
      </c>
      <c r="D411" s="108">
        <v>3293.7467200000001</v>
      </c>
    </row>
    <row r="412" spans="1:4" x14ac:dyDescent="0.2">
      <c r="A412" s="8">
        <v>403</v>
      </c>
      <c r="B412" s="108">
        <v>150767.383</v>
      </c>
      <c r="C412" s="108">
        <v>68218.789999999994</v>
      </c>
      <c r="D412" s="108">
        <v>7176.6866449999998</v>
      </c>
    </row>
    <row r="413" spans="1:4" x14ac:dyDescent="0.2">
      <c r="A413" s="8">
        <v>404</v>
      </c>
      <c r="B413" s="108">
        <v>149823.204</v>
      </c>
      <c r="C413" s="108">
        <v>43217.158930000005</v>
      </c>
      <c r="D413" s="108">
        <v>1174.151844</v>
      </c>
    </row>
    <row r="414" spans="1:4" x14ac:dyDescent="0.2">
      <c r="A414" s="8">
        <v>405</v>
      </c>
      <c r="B414" s="108">
        <v>143797.20199999999</v>
      </c>
      <c r="C414" s="108">
        <v>40173.800961000001</v>
      </c>
      <c r="D414" s="108">
        <v>0</v>
      </c>
    </row>
    <row r="415" spans="1:4" x14ac:dyDescent="0.2">
      <c r="A415" s="8">
        <v>406</v>
      </c>
      <c r="B415" s="108">
        <v>132321.03</v>
      </c>
      <c r="C415" s="108">
        <v>26227.630372</v>
      </c>
      <c r="D415" s="108">
        <v>0</v>
      </c>
    </row>
    <row r="416" spans="1:4" x14ac:dyDescent="0.2">
      <c r="A416" s="8">
        <v>407</v>
      </c>
      <c r="B416" s="108">
        <v>101830.67525</v>
      </c>
      <c r="C416" s="108">
        <v>5731.9658200000003</v>
      </c>
      <c r="D416" s="108">
        <v>3.532025</v>
      </c>
    </row>
    <row r="417" spans="1:4" x14ac:dyDescent="0.2">
      <c r="A417" s="8">
        <v>408</v>
      </c>
      <c r="B417" s="108">
        <v>68719.418999999994</v>
      </c>
      <c r="C417" s="108">
        <v>4428.1191400000007</v>
      </c>
      <c r="D417" s="108">
        <v>123.79047299999999</v>
      </c>
    </row>
    <row r="418" spans="1:4" x14ac:dyDescent="0.2">
      <c r="A418" s="8">
        <v>409</v>
      </c>
      <c r="B418" s="108">
        <v>45929.317569999999</v>
      </c>
      <c r="C418" s="108">
        <v>11453.511841</v>
      </c>
      <c r="D418" s="108">
        <v>1060.045292</v>
      </c>
    </row>
    <row r="419" spans="1:4" x14ac:dyDescent="0.2">
      <c r="A419" s="8">
        <v>410</v>
      </c>
      <c r="B419" s="108">
        <v>48041.946819999997</v>
      </c>
      <c r="C419" s="108">
        <v>9684.3776760000001</v>
      </c>
      <c r="D419" s="108">
        <v>2328.1145470000001</v>
      </c>
    </row>
    <row r="420" spans="1:4" x14ac:dyDescent="0.2">
      <c r="A420" s="8">
        <v>411</v>
      </c>
      <c r="B420" s="108">
        <v>43549.707750000001</v>
      </c>
      <c r="C420" s="108">
        <v>2285.3378290000001</v>
      </c>
      <c r="D420" s="108">
        <v>3556.8983159999998</v>
      </c>
    </row>
    <row r="421" spans="1:4" x14ac:dyDescent="0.2">
      <c r="A421" s="8">
        <v>412</v>
      </c>
      <c r="B421" s="108">
        <v>45127.945</v>
      </c>
      <c r="C421" s="108">
        <v>10723.886719</v>
      </c>
      <c r="D421" s="108">
        <v>5245.9172369999997</v>
      </c>
    </row>
    <row r="422" spans="1:4" x14ac:dyDescent="0.2">
      <c r="A422" s="8">
        <v>413</v>
      </c>
      <c r="B422" s="108">
        <v>68598.896999999997</v>
      </c>
      <c r="C422" s="108">
        <v>8948.5441549999996</v>
      </c>
      <c r="D422" s="108">
        <v>4548.192016</v>
      </c>
    </row>
    <row r="423" spans="1:4" x14ac:dyDescent="0.2">
      <c r="A423" s="8">
        <v>414</v>
      </c>
      <c r="B423" s="108">
        <v>18955.814740000002</v>
      </c>
      <c r="C423" s="108">
        <v>4717.7470279999998</v>
      </c>
      <c r="D423" s="108">
        <v>7069.5596939999996</v>
      </c>
    </row>
    <row r="424" spans="1:4" x14ac:dyDescent="0.2">
      <c r="A424" s="8">
        <v>415</v>
      </c>
      <c r="B424" s="108">
        <v>2782.1962590000003</v>
      </c>
      <c r="C424" s="108">
        <v>12482.250977</v>
      </c>
      <c r="D424" s="108">
        <v>11421.458619000001</v>
      </c>
    </row>
    <row r="425" spans="1:4" x14ac:dyDescent="0.2">
      <c r="A425" s="8">
        <v>416</v>
      </c>
      <c r="B425" s="108">
        <v>3768.9374699999998</v>
      </c>
      <c r="C425" s="108">
        <v>12502.687255999999</v>
      </c>
      <c r="D425" s="108">
        <v>11171.237061</v>
      </c>
    </row>
    <row r="426" spans="1:4" x14ac:dyDescent="0.2">
      <c r="A426" s="8">
        <v>417</v>
      </c>
      <c r="B426" s="108">
        <v>3.7428750000000002</v>
      </c>
      <c r="C426" s="108">
        <v>17163.233154999998</v>
      </c>
      <c r="D426" s="108">
        <v>8506.6102289999999</v>
      </c>
    </row>
    <row r="427" spans="1:4" x14ac:dyDescent="0.2">
      <c r="A427" s="8">
        <v>418</v>
      </c>
      <c r="B427" s="108">
        <v>0</v>
      </c>
      <c r="C427" s="108">
        <v>23552.713866000002</v>
      </c>
      <c r="D427" s="108">
        <v>8982.7878409999994</v>
      </c>
    </row>
    <row r="428" spans="1:4" x14ac:dyDescent="0.2">
      <c r="A428" s="8">
        <v>419</v>
      </c>
      <c r="B428" s="108">
        <v>0</v>
      </c>
      <c r="C428" s="108">
        <v>26686.125732</v>
      </c>
      <c r="D428" s="108">
        <v>3671.440979</v>
      </c>
    </row>
    <row r="429" spans="1:4" x14ac:dyDescent="0.2">
      <c r="A429" s="8">
        <v>420</v>
      </c>
      <c r="B429" s="108">
        <v>0</v>
      </c>
      <c r="C429" s="108">
        <v>20169.987305999999</v>
      </c>
      <c r="D429" s="108">
        <v>7350.9755859999996</v>
      </c>
    </row>
    <row r="430" spans="1:4" x14ac:dyDescent="0.2">
      <c r="A430" s="8">
        <v>421</v>
      </c>
      <c r="B430" s="108">
        <v>1.0081469999999999</v>
      </c>
      <c r="C430" s="108">
        <v>9921.7072750000007</v>
      </c>
      <c r="D430" s="108">
        <v>1472.0519260000001</v>
      </c>
    </row>
    <row r="431" spans="1:4" x14ac:dyDescent="0.2">
      <c r="A431" s="8">
        <v>422</v>
      </c>
      <c r="B431" s="108">
        <v>785.41480300000001</v>
      </c>
      <c r="C431" s="108">
        <v>6600.3220220000003</v>
      </c>
      <c r="D431" s="108">
        <v>2463.7933350000003</v>
      </c>
    </row>
    <row r="432" spans="1:4" x14ac:dyDescent="0.2">
      <c r="A432" s="8">
        <v>423</v>
      </c>
      <c r="B432" s="108">
        <v>5954.026672</v>
      </c>
      <c r="C432" s="108">
        <v>5300.0225840000003</v>
      </c>
      <c r="D432" s="108">
        <v>2336.6033940000002</v>
      </c>
    </row>
    <row r="433" spans="1:4" x14ac:dyDescent="0.2">
      <c r="A433" s="8">
        <v>424</v>
      </c>
      <c r="B433" s="108">
        <v>17325.897948999998</v>
      </c>
      <c r="C433" s="108">
        <v>7149.5373540000001</v>
      </c>
      <c r="D433" s="108">
        <v>2462.4477529999999</v>
      </c>
    </row>
    <row r="434" spans="1:4" x14ac:dyDescent="0.2">
      <c r="A434" s="8">
        <v>425</v>
      </c>
      <c r="B434" s="108">
        <v>38189.612026999996</v>
      </c>
      <c r="C434" s="108">
        <v>5605.6213379999999</v>
      </c>
      <c r="D434" s="108">
        <v>4016.7913209999997</v>
      </c>
    </row>
    <row r="435" spans="1:4" x14ac:dyDescent="0.2">
      <c r="A435" s="8">
        <v>426</v>
      </c>
      <c r="B435" s="108">
        <v>58864.993999999992</v>
      </c>
      <c r="C435" s="108">
        <v>6694.4327400000002</v>
      </c>
      <c r="D435" s="108">
        <v>4458.7335809999995</v>
      </c>
    </row>
    <row r="436" spans="1:4" x14ac:dyDescent="0.2">
      <c r="A436" s="8">
        <v>427</v>
      </c>
      <c r="B436" s="108">
        <v>28102.438241999997</v>
      </c>
      <c r="C436" s="108">
        <v>10597.588623</v>
      </c>
      <c r="D436" s="108">
        <v>5131.7882079999999</v>
      </c>
    </row>
    <row r="437" spans="1:4" x14ac:dyDescent="0.2">
      <c r="A437" s="8">
        <v>428</v>
      </c>
      <c r="B437" s="108">
        <v>26825.631348000003</v>
      </c>
      <c r="C437" s="108">
        <v>8334.2751459999999</v>
      </c>
      <c r="D437" s="108">
        <v>5949.0187989999995</v>
      </c>
    </row>
    <row r="438" spans="1:4" x14ac:dyDescent="0.2">
      <c r="A438" s="8">
        <v>429</v>
      </c>
      <c r="B438" s="108">
        <v>29938.314452999999</v>
      </c>
      <c r="C438" s="108">
        <v>13647.797852</v>
      </c>
      <c r="D438" s="108">
        <v>5555.3076179999998</v>
      </c>
    </row>
    <row r="439" spans="1:4" x14ac:dyDescent="0.2">
      <c r="A439" s="8">
        <v>430</v>
      </c>
      <c r="B439" s="108">
        <v>11037.949707</v>
      </c>
      <c r="C439" s="108">
        <v>22124.141112999998</v>
      </c>
      <c r="D439" s="108">
        <v>3259.374757</v>
      </c>
    </row>
    <row r="440" spans="1:4" x14ac:dyDescent="0.2">
      <c r="A440" s="8">
        <v>431</v>
      </c>
      <c r="B440" s="108">
        <v>5620.6552739999997</v>
      </c>
      <c r="C440" s="108">
        <v>21387.929199999999</v>
      </c>
      <c r="D440" s="108">
        <v>2544.0582880000002</v>
      </c>
    </row>
    <row r="441" spans="1:4" x14ac:dyDescent="0.2">
      <c r="A441" s="8">
        <v>432</v>
      </c>
      <c r="B441" s="108">
        <v>1174.5743190000001</v>
      </c>
      <c r="C441" s="108">
        <v>20509.878418</v>
      </c>
      <c r="D441" s="108">
        <v>2686.540649</v>
      </c>
    </row>
    <row r="442" spans="1:4" x14ac:dyDescent="0.2">
      <c r="A442" s="8">
        <v>433</v>
      </c>
      <c r="B442" s="108">
        <v>144.014431</v>
      </c>
      <c r="C442" s="108">
        <v>44274.192020000002</v>
      </c>
      <c r="D442" s="108">
        <v>1992.6870429999999</v>
      </c>
    </row>
    <row r="443" spans="1:4" x14ac:dyDescent="0.2">
      <c r="A443" s="8">
        <v>434</v>
      </c>
      <c r="B443" s="108">
        <v>0</v>
      </c>
      <c r="C443" s="108">
        <v>95182.93</v>
      </c>
      <c r="D443" s="108">
        <v>1867.4140619999998</v>
      </c>
    </row>
    <row r="444" spans="1:4" x14ac:dyDescent="0.2">
      <c r="A444" s="8">
        <v>435</v>
      </c>
      <c r="B444" s="108">
        <v>903.98828099999992</v>
      </c>
      <c r="C444" s="108">
        <v>93072.656499999997</v>
      </c>
      <c r="D444" s="108">
        <v>2167.939453</v>
      </c>
    </row>
    <row r="445" spans="1:4" x14ac:dyDescent="0.2">
      <c r="A445" s="8">
        <v>436</v>
      </c>
      <c r="B445" s="108">
        <v>2244.2690430000002</v>
      </c>
      <c r="C445" s="108">
        <v>111903.909</v>
      </c>
      <c r="D445" s="108">
        <v>1860.9405220000001</v>
      </c>
    </row>
    <row r="446" spans="1:4" x14ac:dyDescent="0.2">
      <c r="A446" s="8">
        <v>437</v>
      </c>
      <c r="B446" s="108">
        <v>8.8606470000000002</v>
      </c>
      <c r="C446" s="108">
        <v>126017.595</v>
      </c>
      <c r="D446" s="108">
        <v>748.27194899999995</v>
      </c>
    </row>
    <row r="447" spans="1:4" x14ac:dyDescent="0.2">
      <c r="A447" s="8">
        <v>438</v>
      </c>
      <c r="B447" s="108">
        <v>6.9803000000000004E-2</v>
      </c>
      <c r="C447" s="108">
        <v>92498.142000000007</v>
      </c>
      <c r="D447" s="108">
        <v>667.408456</v>
      </c>
    </row>
    <row r="448" spans="1:4" x14ac:dyDescent="0.2">
      <c r="A448" s="8">
        <v>439</v>
      </c>
      <c r="B448" s="108">
        <v>0</v>
      </c>
      <c r="C448" s="108">
        <v>101405.739</v>
      </c>
      <c r="D448" s="108">
        <v>25.169586000000002</v>
      </c>
    </row>
    <row r="449" spans="1:4" x14ac:dyDescent="0.2">
      <c r="A449" s="8">
        <v>440</v>
      </c>
      <c r="B449" s="108">
        <v>0</v>
      </c>
      <c r="C449" s="108">
        <v>110123.62474999999</v>
      </c>
      <c r="D449" s="108">
        <v>746.67428599999994</v>
      </c>
    </row>
    <row r="450" spans="1:4" x14ac:dyDescent="0.2">
      <c r="A450" s="8">
        <v>441</v>
      </c>
      <c r="B450" s="108">
        <v>0</v>
      </c>
      <c r="C450" s="108">
        <v>119281.856</v>
      </c>
      <c r="D450" s="108">
        <v>286.14422200000001</v>
      </c>
    </row>
    <row r="451" spans="1:4" x14ac:dyDescent="0.2">
      <c r="A451" s="8">
        <v>442</v>
      </c>
      <c r="B451" s="108">
        <v>0</v>
      </c>
      <c r="C451" s="108">
        <v>115521.242</v>
      </c>
      <c r="D451" s="108">
        <v>856.66439100000002</v>
      </c>
    </row>
    <row r="452" spans="1:4" x14ac:dyDescent="0.2">
      <c r="A452" s="8">
        <v>443</v>
      </c>
      <c r="B452" s="108">
        <v>0</v>
      </c>
      <c r="C452" s="108">
        <v>114703.86900000001</v>
      </c>
      <c r="D452" s="108">
        <v>1538.5538770000001</v>
      </c>
    </row>
    <row r="453" spans="1:4" x14ac:dyDescent="0.2">
      <c r="A453" s="8">
        <v>444</v>
      </c>
      <c r="B453" s="108">
        <v>0</v>
      </c>
      <c r="C453" s="108">
        <v>114942.677</v>
      </c>
      <c r="D453" s="108">
        <v>585.17539999999997</v>
      </c>
    </row>
    <row r="454" spans="1:4" x14ac:dyDescent="0.2">
      <c r="A454" s="8">
        <v>445</v>
      </c>
      <c r="B454" s="108">
        <v>0</v>
      </c>
      <c r="C454" s="108">
        <v>114437.56999999999</v>
      </c>
      <c r="D454" s="108">
        <v>33.717061999999999</v>
      </c>
    </row>
    <row r="455" spans="1:4" x14ac:dyDescent="0.2">
      <c r="A455" s="8">
        <v>446</v>
      </c>
      <c r="B455" s="108">
        <v>0</v>
      </c>
      <c r="C455" s="108">
        <v>114602.114</v>
      </c>
      <c r="D455" s="108">
        <v>333.82721699999996</v>
      </c>
    </row>
    <row r="456" spans="1:4" x14ac:dyDescent="0.2">
      <c r="A456" s="8">
        <v>447</v>
      </c>
      <c r="B456" s="108">
        <v>0</v>
      </c>
      <c r="C456" s="108">
        <v>115234.71299999999</v>
      </c>
      <c r="D456" s="108">
        <v>257.94626300000004</v>
      </c>
    </row>
    <row r="457" spans="1:4" x14ac:dyDescent="0.2">
      <c r="A457" s="8">
        <v>448</v>
      </c>
      <c r="B457" s="108">
        <v>0</v>
      </c>
      <c r="C457" s="108">
        <v>113886.00799999999</v>
      </c>
      <c r="D457" s="108">
        <v>0</v>
      </c>
    </row>
    <row r="458" spans="1:4" x14ac:dyDescent="0.2">
      <c r="A458" s="8">
        <v>449</v>
      </c>
      <c r="B458" s="108">
        <v>29669.639301000003</v>
      </c>
      <c r="C458" s="108">
        <v>117170.804</v>
      </c>
      <c r="D458" s="108">
        <v>0</v>
      </c>
    </row>
    <row r="459" spans="1:4" x14ac:dyDescent="0.2">
      <c r="A459" s="8">
        <v>450</v>
      </c>
      <c r="B459" s="108">
        <v>50705.796445</v>
      </c>
      <c r="C459" s="108">
        <v>110219.37699999999</v>
      </c>
      <c r="D459" s="108">
        <v>24.07058</v>
      </c>
    </row>
    <row r="460" spans="1:4" x14ac:dyDescent="0.2">
      <c r="A460" s="8">
        <v>451</v>
      </c>
      <c r="B460" s="108">
        <v>6175.663818</v>
      </c>
      <c r="C460" s="108">
        <v>117138.284</v>
      </c>
      <c r="D460" s="108">
        <v>1156.029419</v>
      </c>
    </row>
    <row r="461" spans="1:4" x14ac:dyDescent="0.2">
      <c r="A461" s="8">
        <v>452</v>
      </c>
      <c r="B461" s="108">
        <v>2212.358017</v>
      </c>
      <c r="C461" s="108">
        <v>116545.01600000002</v>
      </c>
      <c r="D461" s="108">
        <v>13.922189999999999</v>
      </c>
    </row>
    <row r="462" spans="1:4" x14ac:dyDescent="0.2">
      <c r="A462" s="8">
        <v>453</v>
      </c>
      <c r="B462" s="108">
        <v>4630.9645989999999</v>
      </c>
      <c r="C462" s="108">
        <v>111084.49650000001</v>
      </c>
      <c r="D462" s="108">
        <v>0.50488900000000003</v>
      </c>
    </row>
    <row r="463" spans="1:4" x14ac:dyDescent="0.2">
      <c r="A463" s="8">
        <v>454</v>
      </c>
      <c r="B463" s="108">
        <v>3887.956353</v>
      </c>
      <c r="C463" s="108">
        <v>86511.335999999996</v>
      </c>
      <c r="D463" s="108">
        <v>0</v>
      </c>
    </row>
    <row r="464" spans="1:4" x14ac:dyDescent="0.2">
      <c r="A464" s="8">
        <v>455</v>
      </c>
      <c r="B464" s="108">
        <v>1879.6625690000001</v>
      </c>
      <c r="C464" s="108">
        <v>70995.005000000005</v>
      </c>
      <c r="D464" s="108">
        <v>6.2418550000000002</v>
      </c>
    </row>
    <row r="465" spans="1:4" x14ac:dyDescent="0.2">
      <c r="A465" s="8">
        <v>456</v>
      </c>
      <c r="B465" s="108">
        <v>11105.457274999999</v>
      </c>
      <c r="C465" s="108">
        <v>48174.8485</v>
      </c>
      <c r="D465" s="108">
        <v>0</v>
      </c>
    </row>
    <row r="466" spans="1:4" x14ac:dyDescent="0.2">
      <c r="A466" s="8">
        <v>457</v>
      </c>
      <c r="B466" s="108">
        <v>13459.707764000001</v>
      </c>
      <c r="C466" s="108">
        <v>53278.324999999997</v>
      </c>
      <c r="D466" s="108">
        <v>4.8540809999999999</v>
      </c>
    </row>
    <row r="467" spans="1:4" x14ac:dyDescent="0.2">
      <c r="A467" s="8">
        <v>458</v>
      </c>
      <c r="B467" s="108">
        <v>30699.930925999997</v>
      </c>
      <c r="C467" s="108">
        <v>78253.703999999998</v>
      </c>
      <c r="D467" s="108">
        <v>38.569426999999997</v>
      </c>
    </row>
    <row r="468" spans="1:4" x14ac:dyDescent="0.2">
      <c r="A468" s="8">
        <v>459</v>
      </c>
      <c r="B468" s="108">
        <v>31717.325195000001</v>
      </c>
      <c r="C468" s="108">
        <v>94127.565000000002</v>
      </c>
      <c r="D468" s="108">
        <v>0</v>
      </c>
    </row>
    <row r="469" spans="1:4" x14ac:dyDescent="0.2">
      <c r="A469" s="8">
        <v>460</v>
      </c>
      <c r="B469" s="108">
        <v>16209.580078000001</v>
      </c>
      <c r="C469" s="108">
        <v>112793.05</v>
      </c>
      <c r="D469" s="108">
        <v>0</v>
      </c>
    </row>
    <row r="470" spans="1:4" x14ac:dyDescent="0.2">
      <c r="A470" s="8">
        <v>461</v>
      </c>
      <c r="B470" s="108">
        <v>9421.4195560000007</v>
      </c>
      <c r="C470" s="108">
        <v>117266.125</v>
      </c>
      <c r="D470" s="108">
        <v>0</v>
      </c>
    </row>
    <row r="471" spans="1:4" x14ac:dyDescent="0.2">
      <c r="A471" s="8">
        <v>462</v>
      </c>
      <c r="B471" s="108">
        <v>813.38213500000006</v>
      </c>
      <c r="C471" s="108">
        <v>108330.89100000002</v>
      </c>
      <c r="D471" s="108">
        <v>0</v>
      </c>
    </row>
    <row r="472" spans="1:4" x14ac:dyDescent="0.2">
      <c r="A472" s="8">
        <v>463</v>
      </c>
      <c r="B472" s="108">
        <v>0</v>
      </c>
      <c r="C472" s="108">
        <v>95397.271999999997</v>
      </c>
      <c r="D472" s="108">
        <v>0.959596</v>
      </c>
    </row>
    <row r="473" spans="1:4" x14ac:dyDescent="0.2">
      <c r="A473" s="8">
        <v>464</v>
      </c>
      <c r="B473" s="108">
        <v>0.368307</v>
      </c>
      <c r="C473" s="108">
        <v>81686.090000000011</v>
      </c>
      <c r="D473" s="108">
        <v>251.737469</v>
      </c>
    </row>
    <row r="474" spans="1:4" x14ac:dyDescent="0.2">
      <c r="A474" s="8">
        <v>465</v>
      </c>
      <c r="B474" s="108">
        <v>0.23998699999999998</v>
      </c>
      <c r="C474" s="108">
        <v>87000.684000000008</v>
      </c>
      <c r="D474" s="108">
        <v>2031.7897639999996</v>
      </c>
    </row>
    <row r="475" spans="1:4" x14ac:dyDescent="0.2">
      <c r="A475" s="8">
        <v>466</v>
      </c>
      <c r="B475" s="108">
        <v>0</v>
      </c>
      <c r="C475" s="108">
        <v>73097.494000000006</v>
      </c>
      <c r="D475" s="108">
        <v>4174.3185440000007</v>
      </c>
    </row>
    <row r="476" spans="1:4" x14ac:dyDescent="0.2">
      <c r="A476" s="8">
        <v>467</v>
      </c>
      <c r="B476" s="108">
        <v>0</v>
      </c>
      <c r="C476" s="108">
        <v>70502.625679999997</v>
      </c>
      <c r="D476" s="108">
        <v>5789.5102540000007</v>
      </c>
    </row>
    <row r="477" spans="1:4" x14ac:dyDescent="0.2">
      <c r="A477" s="8">
        <v>468</v>
      </c>
      <c r="B477" s="108">
        <v>35.312694</v>
      </c>
      <c r="C477" s="108">
        <v>94077.477000000014</v>
      </c>
      <c r="D477" s="108">
        <v>4025.0477289999999</v>
      </c>
    </row>
    <row r="478" spans="1:4" x14ac:dyDescent="0.2">
      <c r="A478" s="8">
        <v>469</v>
      </c>
      <c r="B478" s="108">
        <v>1.93391</v>
      </c>
      <c r="C478" s="108">
        <v>77232.562000000005</v>
      </c>
      <c r="D478" s="108">
        <v>2538.3723440000003</v>
      </c>
    </row>
    <row r="479" spans="1:4" x14ac:dyDescent="0.2">
      <c r="A479" s="8">
        <v>470</v>
      </c>
      <c r="B479" s="108">
        <v>0</v>
      </c>
      <c r="C479" s="108">
        <v>87588.914000000004</v>
      </c>
      <c r="D479" s="108">
        <v>11569.106202000001</v>
      </c>
    </row>
    <row r="480" spans="1:4" x14ac:dyDescent="0.2">
      <c r="A480" s="8">
        <v>471</v>
      </c>
      <c r="B480" s="108">
        <v>225.97933200000003</v>
      </c>
      <c r="C480" s="108">
        <v>79511.047500000001</v>
      </c>
      <c r="D480" s="108">
        <v>23248.624999</v>
      </c>
    </row>
    <row r="481" spans="1:4" x14ac:dyDescent="0.2">
      <c r="A481" s="8">
        <v>472</v>
      </c>
      <c r="B481" s="108">
        <v>0</v>
      </c>
      <c r="C481" s="108">
        <v>49399.099991999996</v>
      </c>
      <c r="D481" s="108">
        <v>19787.351806999999</v>
      </c>
    </row>
    <row r="482" spans="1:4" x14ac:dyDescent="0.2">
      <c r="A482" s="8">
        <v>473</v>
      </c>
      <c r="B482" s="108">
        <v>43.180840000000003</v>
      </c>
      <c r="C482" s="108">
        <v>35819.173773000002</v>
      </c>
      <c r="D482" s="108">
        <v>17049.083008000001</v>
      </c>
    </row>
    <row r="483" spans="1:4" x14ac:dyDescent="0.2">
      <c r="A483" s="8">
        <v>474</v>
      </c>
      <c r="B483" s="108">
        <v>11680.831817</v>
      </c>
      <c r="C483" s="108">
        <v>14187.006715</v>
      </c>
      <c r="D483" s="108">
        <v>25561.104003999997</v>
      </c>
    </row>
    <row r="484" spans="1:4" x14ac:dyDescent="0.2">
      <c r="A484" s="8">
        <v>475</v>
      </c>
      <c r="B484" s="108">
        <v>32440.944336</v>
      </c>
      <c r="C484" s="108">
        <v>20150.460693999998</v>
      </c>
      <c r="D484" s="108">
        <v>29401.942382000001</v>
      </c>
    </row>
    <row r="485" spans="1:4" x14ac:dyDescent="0.2">
      <c r="A485" s="8">
        <v>476</v>
      </c>
      <c r="B485" s="108">
        <v>13896.132750000001</v>
      </c>
      <c r="C485" s="108">
        <v>3520.1745290000003</v>
      </c>
      <c r="D485" s="108">
        <v>28591.180664</v>
      </c>
    </row>
    <row r="486" spans="1:4" x14ac:dyDescent="0.2">
      <c r="A486" s="8">
        <v>477</v>
      </c>
      <c r="B486" s="108">
        <v>9906.5241700000006</v>
      </c>
      <c r="C486" s="108">
        <v>122.44255099999999</v>
      </c>
      <c r="D486" s="108">
        <v>18280.366212000001</v>
      </c>
    </row>
    <row r="487" spans="1:4" x14ac:dyDescent="0.2">
      <c r="A487" s="8">
        <v>478</v>
      </c>
      <c r="B487" s="108">
        <v>3731.2599030000001</v>
      </c>
      <c r="C487" s="108">
        <v>8929.8895260000008</v>
      </c>
      <c r="D487" s="108">
        <v>9674.5280750000002</v>
      </c>
    </row>
    <row r="488" spans="1:4" x14ac:dyDescent="0.2">
      <c r="A488" s="8">
        <v>479</v>
      </c>
      <c r="B488" s="108">
        <v>2461.509309</v>
      </c>
      <c r="C488" s="108">
        <v>14464.398560000001</v>
      </c>
      <c r="D488" s="108">
        <v>13855.252686000002</v>
      </c>
    </row>
    <row r="489" spans="1:4" x14ac:dyDescent="0.2">
      <c r="A489" s="8">
        <v>480</v>
      </c>
      <c r="B489" s="108">
        <v>7746.882447</v>
      </c>
      <c r="C489" s="108">
        <v>25633.798339999998</v>
      </c>
      <c r="D489" s="108">
        <v>11573.864258000001</v>
      </c>
    </row>
    <row r="490" spans="1:4" x14ac:dyDescent="0.2">
      <c r="A490" s="8">
        <v>481</v>
      </c>
      <c r="B490" s="108">
        <v>13568.748291</v>
      </c>
      <c r="C490" s="108">
        <v>24476.546875</v>
      </c>
      <c r="D490" s="108">
        <v>4998.475891</v>
      </c>
    </row>
    <row r="491" spans="1:4" x14ac:dyDescent="0.2">
      <c r="A491" s="8">
        <v>482</v>
      </c>
      <c r="B491" s="108">
        <v>15317.777343999998</v>
      </c>
      <c r="C491" s="108">
        <v>24503.454590000001</v>
      </c>
      <c r="D491" s="108">
        <v>4112.5549920000003</v>
      </c>
    </row>
    <row r="492" spans="1:4" x14ac:dyDescent="0.2">
      <c r="A492" s="8">
        <v>483</v>
      </c>
      <c r="B492" s="108">
        <v>37415.701129000001</v>
      </c>
      <c r="C492" s="108">
        <v>26694.987304000002</v>
      </c>
      <c r="D492" s="108">
        <v>3220.4699700000001</v>
      </c>
    </row>
    <row r="493" spans="1:4" x14ac:dyDescent="0.2">
      <c r="A493" s="8">
        <v>484</v>
      </c>
      <c r="B493" s="108">
        <v>34961.840683000002</v>
      </c>
      <c r="C493" s="108">
        <v>21417.934570000001</v>
      </c>
      <c r="D493" s="108">
        <v>1653.9107179999999</v>
      </c>
    </row>
    <row r="494" spans="1:4" x14ac:dyDescent="0.2">
      <c r="A494" s="8">
        <v>485</v>
      </c>
      <c r="B494" s="108">
        <v>449.773326</v>
      </c>
      <c r="C494" s="108">
        <v>13303.760985999999</v>
      </c>
      <c r="D494" s="108">
        <v>452.19563399999998</v>
      </c>
    </row>
    <row r="495" spans="1:4" x14ac:dyDescent="0.2">
      <c r="A495" s="8">
        <v>486</v>
      </c>
      <c r="B495" s="108">
        <v>0</v>
      </c>
      <c r="C495" s="108">
        <v>32686.544922000001</v>
      </c>
      <c r="D495" s="108">
        <v>63.912833999999997</v>
      </c>
    </row>
    <row r="496" spans="1:4" x14ac:dyDescent="0.2">
      <c r="A496" s="8">
        <v>487</v>
      </c>
      <c r="B496" s="108">
        <v>1672.9002369999998</v>
      </c>
      <c r="C496" s="108">
        <v>16857.781737999998</v>
      </c>
      <c r="D496" s="108">
        <v>87.08755699999999</v>
      </c>
    </row>
    <row r="497" spans="1:4" x14ac:dyDescent="0.2">
      <c r="A497" s="8">
        <v>488</v>
      </c>
      <c r="B497" s="108">
        <v>2246.3098300000001</v>
      </c>
      <c r="C497" s="108">
        <v>23623.825194999998</v>
      </c>
      <c r="D497" s="108">
        <v>33.107770000000002</v>
      </c>
    </row>
    <row r="498" spans="1:4" x14ac:dyDescent="0.2">
      <c r="A498" s="8">
        <v>489</v>
      </c>
      <c r="B498" s="108">
        <v>0</v>
      </c>
      <c r="C498" s="108">
        <v>27531.410155999998</v>
      </c>
      <c r="D498" s="108">
        <v>43.585093999999998</v>
      </c>
    </row>
    <row r="499" spans="1:4" x14ac:dyDescent="0.2">
      <c r="A499" s="8">
        <v>490</v>
      </c>
      <c r="B499" s="108">
        <v>0</v>
      </c>
      <c r="C499" s="108">
        <v>43834.647710999998</v>
      </c>
      <c r="D499" s="108">
        <v>263.31694199999998</v>
      </c>
    </row>
    <row r="500" spans="1:4" x14ac:dyDescent="0.2">
      <c r="A500" s="8">
        <v>491</v>
      </c>
      <c r="B500" s="108">
        <v>0</v>
      </c>
      <c r="C500" s="108">
        <v>39503.476140999999</v>
      </c>
      <c r="D500" s="108">
        <v>0</v>
      </c>
    </row>
    <row r="501" spans="1:4" x14ac:dyDescent="0.2">
      <c r="A501" s="8">
        <v>492</v>
      </c>
      <c r="B501" s="108">
        <v>1.7088890000000001</v>
      </c>
      <c r="C501" s="108">
        <v>38453.739254</v>
      </c>
      <c r="D501" s="108">
        <v>0</v>
      </c>
    </row>
    <row r="502" spans="1:4" x14ac:dyDescent="0.2">
      <c r="A502" s="8">
        <v>493</v>
      </c>
      <c r="B502" s="108">
        <v>451.14155400000004</v>
      </c>
      <c r="C502" s="108">
        <v>36067.2045</v>
      </c>
      <c r="D502" s="108">
        <v>0.71031500000000003</v>
      </c>
    </row>
    <row r="503" spans="1:4" x14ac:dyDescent="0.2">
      <c r="A503" s="8">
        <v>494</v>
      </c>
      <c r="B503" s="108">
        <v>5311.3598629999997</v>
      </c>
      <c r="C503" s="108">
        <v>29113.260741999999</v>
      </c>
      <c r="D503" s="108">
        <v>158.06585899999999</v>
      </c>
    </row>
    <row r="504" spans="1:4" x14ac:dyDescent="0.2">
      <c r="A504" s="8">
        <v>495</v>
      </c>
      <c r="B504" s="108">
        <v>2012.4611820000002</v>
      </c>
      <c r="C504" s="108">
        <v>12801.865479</v>
      </c>
      <c r="D504" s="108">
        <v>703.89339399999994</v>
      </c>
    </row>
    <row r="505" spans="1:4" x14ac:dyDescent="0.2">
      <c r="A505" s="8">
        <v>496</v>
      </c>
      <c r="B505" s="108">
        <v>655.26491599999997</v>
      </c>
      <c r="C505" s="108">
        <v>11245.408326000001</v>
      </c>
      <c r="D505" s="108">
        <v>0</v>
      </c>
    </row>
    <row r="506" spans="1:4" x14ac:dyDescent="0.2">
      <c r="A506" s="8">
        <v>497</v>
      </c>
      <c r="B506" s="108">
        <v>3337.2479869999997</v>
      </c>
      <c r="C506" s="108">
        <v>7833.0085450000006</v>
      </c>
      <c r="D506" s="108">
        <v>1275.674804</v>
      </c>
    </row>
    <row r="507" spans="1:4" x14ac:dyDescent="0.2">
      <c r="A507" s="8">
        <v>498</v>
      </c>
      <c r="B507" s="108">
        <v>9195.4222410000002</v>
      </c>
      <c r="C507" s="108">
        <v>2491.6422360000001</v>
      </c>
      <c r="D507" s="108">
        <v>3183.4656370000002</v>
      </c>
    </row>
    <row r="508" spans="1:4" x14ac:dyDescent="0.2">
      <c r="A508" s="8">
        <v>499</v>
      </c>
      <c r="B508" s="108">
        <v>6625.1366589999998</v>
      </c>
      <c r="C508" s="108">
        <v>30.034669999999998</v>
      </c>
      <c r="D508" s="108">
        <v>8135.7402949999996</v>
      </c>
    </row>
    <row r="509" spans="1:4" x14ac:dyDescent="0.2">
      <c r="A509" s="8">
        <v>500</v>
      </c>
      <c r="B509" s="108">
        <v>10040.391234999999</v>
      </c>
      <c r="C509" s="108">
        <v>13.955242999999999</v>
      </c>
      <c r="D509" s="108">
        <v>17784.167969000002</v>
      </c>
    </row>
    <row r="510" spans="1:4" x14ac:dyDescent="0.2">
      <c r="A510" s="8">
        <v>501</v>
      </c>
      <c r="B510" s="108">
        <v>17442.241943000001</v>
      </c>
      <c r="C510" s="108">
        <v>3.3370000000000001E-3</v>
      </c>
      <c r="D510" s="108">
        <v>15200.575683999999</v>
      </c>
    </row>
    <row r="511" spans="1:4" x14ac:dyDescent="0.2">
      <c r="A511" s="8">
        <v>502</v>
      </c>
      <c r="B511" s="108">
        <v>30581.801757000001</v>
      </c>
      <c r="C511" s="108">
        <v>775.37277199999994</v>
      </c>
      <c r="D511" s="108">
        <v>14873.747069999999</v>
      </c>
    </row>
    <row r="512" spans="1:4" x14ac:dyDescent="0.2">
      <c r="A512" s="8">
        <v>503</v>
      </c>
      <c r="B512" s="108">
        <v>31000.051269</v>
      </c>
      <c r="C512" s="108">
        <v>3057.8533320000001</v>
      </c>
      <c r="D512" s="108">
        <v>11991.384277000001</v>
      </c>
    </row>
    <row r="513" spans="1:4" x14ac:dyDescent="0.2">
      <c r="A513" s="8">
        <v>504</v>
      </c>
      <c r="B513" s="108">
        <v>13567.40393</v>
      </c>
      <c r="C513" s="108">
        <v>4532.6546619999999</v>
      </c>
      <c r="D513" s="108">
        <v>7899.1400149999999</v>
      </c>
    </row>
    <row r="514" spans="1:4" x14ac:dyDescent="0.2">
      <c r="A514" s="8">
        <v>505</v>
      </c>
      <c r="B514" s="108">
        <v>8338.0838620000013</v>
      </c>
      <c r="C514" s="108">
        <v>661.015579</v>
      </c>
      <c r="D514" s="108">
        <v>8251.6369630000008</v>
      </c>
    </row>
    <row r="515" spans="1:4" x14ac:dyDescent="0.2">
      <c r="A515" s="8">
        <v>506</v>
      </c>
      <c r="B515" s="108">
        <v>9625.1882320000004</v>
      </c>
      <c r="C515" s="108">
        <v>10048.786194</v>
      </c>
      <c r="D515" s="108">
        <v>7508.7379149999997</v>
      </c>
    </row>
    <row r="516" spans="1:4" x14ac:dyDescent="0.2">
      <c r="A516" s="8">
        <v>507</v>
      </c>
      <c r="B516" s="108">
        <v>3497.8507079999999</v>
      </c>
      <c r="C516" s="108">
        <v>14003.002686</v>
      </c>
      <c r="D516" s="108">
        <v>4814.3892209999995</v>
      </c>
    </row>
    <row r="517" spans="1:4" x14ac:dyDescent="0.2">
      <c r="A517" s="8">
        <v>508</v>
      </c>
      <c r="B517" s="108">
        <v>316.170413</v>
      </c>
      <c r="C517" s="108">
        <v>13476.248046999999</v>
      </c>
      <c r="D517" s="108">
        <v>4279.7861329999996</v>
      </c>
    </row>
    <row r="518" spans="1:4" x14ac:dyDescent="0.2">
      <c r="A518" s="8">
        <v>509</v>
      </c>
      <c r="B518" s="108">
        <v>0</v>
      </c>
      <c r="C518" s="108">
        <v>10301.36023</v>
      </c>
      <c r="D518" s="108">
        <v>3976.7426749999995</v>
      </c>
    </row>
    <row r="519" spans="1:4" x14ac:dyDescent="0.2">
      <c r="A519" s="8">
        <v>510</v>
      </c>
      <c r="B519" s="108">
        <v>0</v>
      </c>
      <c r="C519" s="108">
        <v>1049.9912409999999</v>
      </c>
      <c r="D519" s="108">
        <v>3543.3646850000005</v>
      </c>
    </row>
    <row r="520" spans="1:4" x14ac:dyDescent="0.2">
      <c r="A520" s="8">
        <v>511</v>
      </c>
      <c r="B520" s="108">
        <v>0</v>
      </c>
      <c r="C520" s="108">
        <v>2010.6135279999999</v>
      </c>
      <c r="D520" s="108">
        <v>4817.7409670000006</v>
      </c>
    </row>
    <row r="521" spans="1:4" x14ac:dyDescent="0.2">
      <c r="A521" s="8">
        <v>512</v>
      </c>
      <c r="B521" s="108">
        <v>0</v>
      </c>
      <c r="C521" s="108">
        <v>4141.7601930000001</v>
      </c>
      <c r="D521" s="108">
        <v>5395.2088629999998</v>
      </c>
    </row>
    <row r="522" spans="1:4" x14ac:dyDescent="0.2">
      <c r="A522" s="8">
        <v>513</v>
      </c>
      <c r="B522" s="108">
        <v>0</v>
      </c>
      <c r="C522" s="108">
        <v>1558.2615360000002</v>
      </c>
      <c r="D522" s="108">
        <v>2314.424164</v>
      </c>
    </row>
    <row r="523" spans="1:4" x14ac:dyDescent="0.2">
      <c r="A523" s="8">
        <v>514</v>
      </c>
      <c r="B523" s="108">
        <v>0</v>
      </c>
      <c r="C523" s="108">
        <v>1242.2566069999998</v>
      </c>
      <c r="D523" s="108">
        <v>1037.0466759999999</v>
      </c>
    </row>
    <row r="524" spans="1:4" x14ac:dyDescent="0.2">
      <c r="A524" s="8">
        <v>515</v>
      </c>
      <c r="B524" s="108">
        <v>0</v>
      </c>
      <c r="C524" s="108">
        <v>16.993807</v>
      </c>
      <c r="D524" s="108">
        <v>856.25836099999992</v>
      </c>
    </row>
    <row r="525" spans="1:4" x14ac:dyDescent="0.2">
      <c r="A525" s="8">
        <v>516</v>
      </c>
      <c r="B525" s="108">
        <v>0</v>
      </c>
      <c r="C525" s="108">
        <v>370.77883300000002</v>
      </c>
      <c r="D525" s="108">
        <v>256.36971899999998</v>
      </c>
    </row>
    <row r="526" spans="1:4" x14ac:dyDescent="0.2">
      <c r="A526" s="8">
        <v>517</v>
      </c>
      <c r="B526" s="108">
        <v>3.3451000000000002E-2</v>
      </c>
      <c r="C526" s="108">
        <v>3858.2413640000004</v>
      </c>
      <c r="D526" s="108">
        <v>698.50215100000003</v>
      </c>
    </row>
    <row r="527" spans="1:4" x14ac:dyDescent="0.2">
      <c r="A527" s="8">
        <v>518</v>
      </c>
      <c r="B527" s="108">
        <v>76.730331000000007</v>
      </c>
      <c r="C527" s="108">
        <v>19227.950683999999</v>
      </c>
      <c r="D527" s="108">
        <v>905.57943799999998</v>
      </c>
    </row>
    <row r="528" spans="1:4" x14ac:dyDescent="0.2">
      <c r="A528" s="8">
        <v>519</v>
      </c>
      <c r="B528" s="108">
        <v>1.5064290000000002</v>
      </c>
      <c r="C528" s="108">
        <v>71977.134151999999</v>
      </c>
      <c r="D528" s="108">
        <v>1271.6071469999999</v>
      </c>
    </row>
    <row r="529" spans="1:4" x14ac:dyDescent="0.2">
      <c r="A529" s="8">
        <v>520</v>
      </c>
      <c r="B529" s="108">
        <v>311.62593900000002</v>
      </c>
      <c r="C529" s="108">
        <v>113780.19524999999</v>
      </c>
      <c r="D529" s="108">
        <v>2865.729186</v>
      </c>
    </row>
    <row r="530" spans="1:4" x14ac:dyDescent="0.2">
      <c r="A530" s="8">
        <v>521</v>
      </c>
      <c r="B530" s="108">
        <v>29.775841</v>
      </c>
      <c r="C530" s="108">
        <v>119354.64199999999</v>
      </c>
      <c r="D530" s="108">
        <v>3814.7626950000003</v>
      </c>
    </row>
    <row r="531" spans="1:4" x14ac:dyDescent="0.2">
      <c r="A531" s="8">
        <v>522</v>
      </c>
      <c r="B531" s="108">
        <v>6.7507210000000004</v>
      </c>
      <c r="C531" s="108">
        <v>113233.78200000001</v>
      </c>
      <c r="D531" s="108">
        <v>6157.6674800000001</v>
      </c>
    </row>
    <row r="532" spans="1:4" x14ac:dyDescent="0.2">
      <c r="A532" s="8">
        <v>523</v>
      </c>
      <c r="B532" s="108">
        <v>0</v>
      </c>
      <c r="C532" s="108">
        <v>114195.175</v>
      </c>
      <c r="D532" s="108">
        <v>10998.293946000002</v>
      </c>
    </row>
    <row r="533" spans="1:4" x14ac:dyDescent="0.2">
      <c r="A533" s="8">
        <v>524</v>
      </c>
      <c r="B533" s="108">
        <v>0</v>
      </c>
      <c r="C533" s="108">
        <v>115210.024</v>
      </c>
      <c r="D533" s="108">
        <v>16512.906493999999</v>
      </c>
    </row>
    <row r="534" spans="1:4" x14ac:dyDescent="0.2">
      <c r="A534" s="8">
        <v>525</v>
      </c>
      <c r="B534" s="108">
        <v>0</v>
      </c>
      <c r="C534" s="108">
        <v>108694.898</v>
      </c>
      <c r="D534" s="108">
        <v>11719.080567000001</v>
      </c>
    </row>
    <row r="535" spans="1:4" x14ac:dyDescent="0.2">
      <c r="A535" s="8">
        <v>526</v>
      </c>
      <c r="B535" s="108">
        <v>0</v>
      </c>
      <c r="C535" s="108">
        <v>112092.412</v>
      </c>
      <c r="D535" s="108">
        <v>11012.086914</v>
      </c>
    </row>
    <row r="536" spans="1:4" x14ac:dyDescent="0.2">
      <c r="A536" s="8">
        <v>527</v>
      </c>
      <c r="B536" s="108">
        <v>0</v>
      </c>
      <c r="C536" s="108">
        <v>106921.511</v>
      </c>
      <c r="D536" s="108">
        <v>9001.3912349999991</v>
      </c>
    </row>
    <row r="537" spans="1:4" x14ac:dyDescent="0.2">
      <c r="A537" s="8">
        <v>528</v>
      </c>
      <c r="B537" s="108">
        <v>0</v>
      </c>
      <c r="C537" s="108">
        <v>76795.477999999988</v>
      </c>
      <c r="D537" s="108">
        <v>10508.920167</v>
      </c>
    </row>
    <row r="538" spans="1:4" x14ac:dyDescent="0.2">
      <c r="A538" s="8">
        <v>529</v>
      </c>
      <c r="B538" s="108">
        <v>3075.4107169999997</v>
      </c>
      <c r="C538" s="108">
        <v>36618.822988</v>
      </c>
      <c r="D538" s="108">
        <v>6499.2937010000005</v>
      </c>
    </row>
    <row r="539" spans="1:4" x14ac:dyDescent="0.2">
      <c r="A539" s="8">
        <v>530</v>
      </c>
      <c r="B539" s="108">
        <v>33759.61825</v>
      </c>
      <c r="C539" s="108">
        <v>12859.103272</v>
      </c>
      <c r="D539" s="108">
        <v>6443.3397210000003</v>
      </c>
    </row>
    <row r="540" spans="1:4" x14ac:dyDescent="0.2">
      <c r="A540" s="8">
        <v>531</v>
      </c>
      <c r="B540" s="108">
        <v>44352.889116999999</v>
      </c>
      <c r="C540" s="108">
        <v>14352.773742000001</v>
      </c>
      <c r="D540" s="108">
        <v>6172.0769039999996</v>
      </c>
    </row>
    <row r="541" spans="1:4" x14ac:dyDescent="0.2">
      <c r="A541" s="8">
        <v>532</v>
      </c>
      <c r="B541" s="108">
        <v>11361.299437999998</v>
      </c>
      <c r="C541" s="108">
        <v>9438.4753419999997</v>
      </c>
      <c r="D541" s="108">
        <v>6388.5445550000004</v>
      </c>
    </row>
    <row r="542" spans="1:4" x14ac:dyDescent="0.2">
      <c r="A542" s="8">
        <v>533</v>
      </c>
      <c r="B542" s="108">
        <v>121.543369</v>
      </c>
      <c r="C542" s="108">
        <v>23375.009766000003</v>
      </c>
      <c r="D542" s="108">
        <v>4953.3031620000002</v>
      </c>
    </row>
    <row r="543" spans="1:4" x14ac:dyDescent="0.2">
      <c r="A543" s="8">
        <v>534</v>
      </c>
      <c r="B543" s="108">
        <v>3783.1877439999998</v>
      </c>
      <c r="C543" s="108">
        <v>42467.557163999998</v>
      </c>
      <c r="D543" s="108">
        <v>4301.6287839999995</v>
      </c>
    </row>
    <row r="544" spans="1:4" x14ac:dyDescent="0.2">
      <c r="A544" s="8">
        <v>535</v>
      </c>
      <c r="B544" s="108">
        <v>31743.426026000001</v>
      </c>
      <c r="C544" s="108">
        <v>77839.766000000003</v>
      </c>
      <c r="D544" s="108">
        <v>6598.6012570000003</v>
      </c>
    </row>
    <row r="545" spans="1:4" x14ac:dyDescent="0.2">
      <c r="A545" s="8">
        <v>536</v>
      </c>
      <c r="B545" s="108">
        <v>18008.161864000002</v>
      </c>
      <c r="C545" s="108">
        <v>66353.062000000005</v>
      </c>
      <c r="D545" s="108">
        <v>13099.080811</v>
      </c>
    </row>
    <row r="546" spans="1:4" x14ac:dyDescent="0.2">
      <c r="A546" s="8">
        <v>537</v>
      </c>
      <c r="B546" s="108">
        <v>5317.6167610000002</v>
      </c>
      <c r="C546" s="108">
        <v>55555.64</v>
      </c>
      <c r="D546" s="108">
        <v>11733.275635</v>
      </c>
    </row>
    <row r="547" spans="1:4" x14ac:dyDescent="0.2">
      <c r="A547" s="8">
        <v>538</v>
      </c>
      <c r="B547" s="108">
        <v>2120.258636</v>
      </c>
      <c r="C547" s="108">
        <v>65849.42</v>
      </c>
      <c r="D547" s="108">
        <v>11882.468994999999</v>
      </c>
    </row>
    <row r="548" spans="1:4" x14ac:dyDescent="0.2">
      <c r="A548" s="8">
        <v>539</v>
      </c>
      <c r="B548" s="108">
        <v>154.04832500000001</v>
      </c>
      <c r="C548" s="108">
        <v>41323.673379</v>
      </c>
      <c r="D548" s="108">
        <v>10057.885743000001</v>
      </c>
    </row>
    <row r="549" spans="1:4" x14ac:dyDescent="0.2">
      <c r="A549" s="8">
        <v>540</v>
      </c>
      <c r="B549" s="108">
        <v>0</v>
      </c>
      <c r="C549" s="108">
        <v>48723.756000000001</v>
      </c>
      <c r="D549" s="108">
        <v>11780.225830000001</v>
      </c>
    </row>
    <row r="550" spans="1:4" x14ac:dyDescent="0.2">
      <c r="A550" s="8">
        <v>541</v>
      </c>
      <c r="B550" s="108">
        <v>0</v>
      </c>
      <c r="C550" s="108">
        <v>45708.216180000003</v>
      </c>
      <c r="D550" s="108">
        <v>9723.7648919999992</v>
      </c>
    </row>
    <row r="551" spans="1:4" x14ac:dyDescent="0.2">
      <c r="A551" s="8">
        <v>542</v>
      </c>
      <c r="B551" s="108">
        <v>0</v>
      </c>
      <c r="C551" s="108">
        <v>55479.469000000005</v>
      </c>
      <c r="D551" s="108">
        <v>10019.137207</v>
      </c>
    </row>
    <row r="552" spans="1:4" x14ac:dyDescent="0.2">
      <c r="A552" s="8">
        <v>543</v>
      </c>
      <c r="B552" s="108">
        <v>0</v>
      </c>
      <c r="C552" s="108">
        <v>67835.060999999987</v>
      </c>
      <c r="D552" s="108">
        <v>11384.768066000001</v>
      </c>
    </row>
    <row r="553" spans="1:4" x14ac:dyDescent="0.2">
      <c r="A553" s="8">
        <v>544</v>
      </c>
      <c r="B553" s="108">
        <v>0.24170700000000001</v>
      </c>
      <c r="C553" s="108">
        <v>72041.265000000014</v>
      </c>
      <c r="D553" s="108">
        <v>9538.7099610000005</v>
      </c>
    </row>
    <row r="554" spans="1:4" x14ac:dyDescent="0.2">
      <c r="A554" s="8">
        <v>545</v>
      </c>
      <c r="B554" s="108">
        <v>0</v>
      </c>
      <c r="C554" s="108">
        <v>47520.724000000002</v>
      </c>
      <c r="D554" s="108">
        <v>7826.2352300000002</v>
      </c>
    </row>
    <row r="555" spans="1:4" x14ac:dyDescent="0.2">
      <c r="A555" s="8">
        <v>546</v>
      </c>
      <c r="B555" s="108">
        <v>0</v>
      </c>
      <c r="C555" s="108">
        <v>74483.674249999996</v>
      </c>
      <c r="D555" s="108">
        <v>7112.0694579999999</v>
      </c>
    </row>
    <row r="556" spans="1:4" x14ac:dyDescent="0.2">
      <c r="A556" s="8">
        <v>547</v>
      </c>
      <c r="B556" s="108">
        <v>0</v>
      </c>
      <c r="C556" s="108">
        <v>95344.606999999989</v>
      </c>
      <c r="D556" s="108">
        <v>7315.7858880000003</v>
      </c>
    </row>
    <row r="557" spans="1:4" x14ac:dyDescent="0.2">
      <c r="A557" s="8">
        <v>548</v>
      </c>
      <c r="B557" s="108">
        <v>0</v>
      </c>
      <c r="C557" s="108">
        <v>79616.051000000007</v>
      </c>
      <c r="D557" s="108">
        <v>4402.5267949999998</v>
      </c>
    </row>
    <row r="558" spans="1:4" x14ac:dyDescent="0.2">
      <c r="A558" s="8">
        <v>549</v>
      </c>
      <c r="B558" s="108">
        <v>0</v>
      </c>
      <c r="C558" s="108">
        <v>76119.856999999989</v>
      </c>
      <c r="D558" s="108">
        <v>3141.2081899999998</v>
      </c>
    </row>
    <row r="559" spans="1:4" x14ac:dyDescent="0.2">
      <c r="A559" s="8">
        <v>550</v>
      </c>
      <c r="B559" s="108">
        <v>181.73015000000001</v>
      </c>
      <c r="C559" s="108">
        <v>59151.7</v>
      </c>
      <c r="D559" s="108">
        <v>3084.3759150000001</v>
      </c>
    </row>
    <row r="560" spans="1:4" x14ac:dyDescent="0.2">
      <c r="A560" s="8">
        <v>551</v>
      </c>
      <c r="B560" s="108">
        <v>1560.30124</v>
      </c>
      <c r="C560" s="108">
        <v>49604.286101999998</v>
      </c>
      <c r="D560" s="108">
        <v>2855.401856</v>
      </c>
    </row>
    <row r="561" spans="1:4" x14ac:dyDescent="0.2">
      <c r="A561" s="8">
        <v>552</v>
      </c>
      <c r="B561" s="108">
        <v>3.9460260000000003</v>
      </c>
      <c r="C561" s="108">
        <v>75403.413</v>
      </c>
      <c r="D561" s="108">
        <v>1742.1041559999999</v>
      </c>
    </row>
    <row r="562" spans="1:4" x14ac:dyDescent="0.2">
      <c r="A562" s="8">
        <v>553</v>
      </c>
      <c r="B562" s="108">
        <v>0</v>
      </c>
      <c r="C562" s="108">
        <v>44138.163140999997</v>
      </c>
      <c r="D562" s="108">
        <v>435.00361300000003</v>
      </c>
    </row>
    <row r="563" spans="1:4" x14ac:dyDescent="0.2">
      <c r="A563" s="8">
        <v>554</v>
      </c>
      <c r="B563" s="108">
        <v>170.06874099999999</v>
      </c>
      <c r="C563" s="108">
        <v>23937.045409999999</v>
      </c>
      <c r="D563" s="108">
        <v>555.45742400000006</v>
      </c>
    </row>
    <row r="564" spans="1:4" x14ac:dyDescent="0.2">
      <c r="A564" s="8">
        <v>555</v>
      </c>
      <c r="B564" s="108">
        <v>4803.0032970000002</v>
      </c>
      <c r="C564" s="108">
        <v>29402.665831999999</v>
      </c>
      <c r="D564" s="108">
        <v>430.46925899999997</v>
      </c>
    </row>
    <row r="565" spans="1:4" x14ac:dyDescent="0.2">
      <c r="A565" s="8">
        <v>556</v>
      </c>
      <c r="B565" s="108">
        <v>26216.120116999999</v>
      </c>
      <c r="C565" s="108">
        <v>39414.421178999997</v>
      </c>
      <c r="D565" s="108">
        <v>120.85245500000001</v>
      </c>
    </row>
    <row r="566" spans="1:4" x14ac:dyDescent="0.2">
      <c r="A566" s="8">
        <v>557</v>
      </c>
      <c r="B566" s="108">
        <v>32154.962890999996</v>
      </c>
      <c r="C566" s="108">
        <v>13914.712890999999</v>
      </c>
      <c r="D566" s="108">
        <v>383.64628799999997</v>
      </c>
    </row>
    <row r="567" spans="1:4" x14ac:dyDescent="0.2">
      <c r="A567" s="8">
        <v>558</v>
      </c>
      <c r="B567" s="108">
        <v>27485.471680999999</v>
      </c>
      <c r="C567" s="108">
        <v>1666.0849900000001</v>
      </c>
      <c r="D567" s="108">
        <v>20.668012999999998</v>
      </c>
    </row>
    <row r="568" spans="1:4" x14ac:dyDescent="0.2">
      <c r="A568" s="8">
        <v>559</v>
      </c>
      <c r="B568" s="108">
        <v>13725.776612</v>
      </c>
      <c r="C568" s="108">
        <v>534.69976799999995</v>
      </c>
      <c r="D568" s="108">
        <v>36.512497000000003</v>
      </c>
    </row>
    <row r="569" spans="1:4" x14ac:dyDescent="0.2">
      <c r="A569" s="8">
        <v>560</v>
      </c>
      <c r="B569" s="108">
        <v>3779.4357909999999</v>
      </c>
      <c r="C569" s="108">
        <v>3447.4133299999999</v>
      </c>
      <c r="D569" s="108">
        <v>3.7094740000000002</v>
      </c>
    </row>
    <row r="570" spans="1:4" x14ac:dyDescent="0.2">
      <c r="A570" s="8">
        <v>561</v>
      </c>
      <c r="B570" s="108">
        <v>717.39689300000009</v>
      </c>
      <c r="C570" s="108">
        <v>9334.8249509999987</v>
      </c>
      <c r="D570" s="108">
        <v>4.2358500000000001</v>
      </c>
    </row>
    <row r="571" spans="1:4" x14ac:dyDescent="0.2">
      <c r="A571" s="8">
        <v>562</v>
      </c>
      <c r="B571" s="108">
        <v>1826.926575</v>
      </c>
      <c r="C571" s="108">
        <v>10149.547363</v>
      </c>
      <c r="D571" s="108">
        <v>362.08513700000003</v>
      </c>
    </row>
    <row r="572" spans="1:4" x14ac:dyDescent="0.2">
      <c r="A572" s="8">
        <v>563</v>
      </c>
      <c r="B572" s="108">
        <v>6270.5334469999998</v>
      </c>
      <c r="C572" s="108">
        <v>15933.178222999999</v>
      </c>
      <c r="D572" s="108">
        <v>1268.584061</v>
      </c>
    </row>
    <row r="573" spans="1:4" x14ac:dyDescent="0.2">
      <c r="A573" s="8">
        <v>564</v>
      </c>
      <c r="B573" s="108">
        <v>15176.652099999999</v>
      </c>
      <c r="C573" s="108">
        <v>11310.707763999999</v>
      </c>
      <c r="D573" s="108">
        <v>202.33720399999999</v>
      </c>
    </row>
    <row r="574" spans="1:4" x14ac:dyDescent="0.2">
      <c r="A574" s="8">
        <v>565</v>
      </c>
      <c r="B574" s="108">
        <v>12573.254637</v>
      </c>
      <c r="C574" s="108">
        <v>8466.463135</v>
      </c>
      <c r="D574" s="108">
        <v>0</v>
      </c>
    </row>
    <row r="575" spans="1:4" x14ac:dyDescent="0.2">
      <c r="A575" s="8">
        <v>566</v>
      </c>
      <c r="B575" s="108">
        <v>6126.8764659999997</v>
      </c>
      <c r="C575" s="108">
        <v>5497.9946290000007</v>
      </c>
      <c r="D575" s="108">
        <v>1.0919860000000001</v>
      </c>
    </row>
    <row r="576" spans="1:4" x14ac:dyDescent="0.2">
      <c r="A576" s="8">
        <v>567</v>
      </c>
      <c r="B576" s="108">
        <v>4423.7756959999997</v>
      </c>
      <c r="C576" s="108">
        <v>7265.4907229999999</v>
      </c>
      <c r="D576" s="108">
        <v>0</v>
      </c>
    </row>
    <row r="577" spans="1:4" x14ac:dyDescent="0.2">
      <c r="A577" s="8">
        <v>568</v>
      </c>
      <c r="B577" s="108">
        <v>2139.8017880000002</v>
      </c>
      <c r="C577" s="108">
        <v>7746.3536370000002</v>
      </c>
      <c r="D577" s="108">
        <v>0</v>
      </c>
    </row>
    <row r="578" spans="1:4" x14ac:dyDescent="0.2">
      <c r="A578" s="8">
        <v>569</v>
      </c>
      <c r="B578" s="108">
        <v>1738.288055</v>
      </c>
      <c r="C578" s="108">
        <v>3310.4785499999998</v>
      </c>
      <c r="D578" s="108">
        <v>0</v>
      </c>
    </row>
    <row r="579" spans="1:4" x14ac:dyDescent="0.2">
      <c r="A579" s="8">
        <v>570</v>
      </c>
      <c r="B579" s="108">
        <v>2686.4210210000001</v>
      </c>
      <c r="C579" s="108">
        <v>2713.2460350000001</v>
      </c>
      <c r="D579" s="108">
        <v>0</v>
      </c>
    </row>
    <row r="580" spans="1:4" x14ac:dyDescent="0.2">
      <c r="A580" s="8">
        <v>571</v>
      </c>
      <c r="B580" s="108">
        <v>840.45757400000002</v>
      </c>
      <c r="C580" s="108">
        <v>3345.1408690000003</v>
      </c>
      <c r="D580" s="108">
        <v>0</v>
      </c>
    </row>
    <row r="581" spans="1:4" x14ac:dyDescent="0.2">
      <c r="A581" s="8">
        <v>572</v>
      </c>
      <c r="B581" s="108">
        <v>7.6559980000000003</v>
      </c>
      <c r="C581" s="108">
        <v>3500.3980110000002</v>
      </c>
      <c r="D581" s="108">
        <v>0</v>
      </c>
    </row>
    <row r="582" spans="1:4" x14ac:dyDescent="0.2">
      <c r="A582" s="8">
        <v>573</v>
      </c>
      <c r="B582" s="108">
        <v>0</v>
      </c>
      <c r="C582" s="108">
        <v>5919.6076050000001</v>
      </c>
      <c r="D582" s="108">
        <v>0</v>
      </c>
    </row>
    <row r="583" spans="1:4" x14ac:dyDescent="0.2">
      <c r="A583" s="8">
        <v>574</v>
      </c>
      <c r="B583" s="108">
        <v>0.555531</v>
      </c>
      <c r="C583" s="108">
        <v>8224.999511</v>
      </c>
      <c r="D583" s="108">
        <v>0</v>
      </c>
    </row>
    <row r="584" spans="1:4" x14ac:dyDescent="0.2">
      <c r="A584" s="8">
        <v>575</v>
      </c>
      <c r="B584" s="108">
        <v>1.2022870000000001</v>
      </c>
      <c r="C584" s="108">
        <v>7751.1489249999995</v>
      </c>
      <c r="D584" s="108">
        <v>25.490418999999999</v>
      </c>
    </row>
    <row r="585" spans="1:4" x14ac:dyDescent="0.2">
      <c r="A585" s="8">
        <v>576</v>
      </c>
      <c r="B585" s="108">
        <v>0</v>
      </c>
      <c r="C585" s="108">
        <v>11780.45703</v>
      </c>
      <c r="D585" s="108">
        <v>1155.900314</v>
      </c>
    </row>
    <row r="586" spans="1:4" x14ac:dyDescent="0.2">
      <c r="A586" s="8">
        <v>577</v>
      </c>
      <c r="B586" s="108">
        <v>0</v>
      </c>
      <c r="C586" s="108">
        <v>14935.764161000001</v>
      </c>
      <c r="D586" s="108">
        <v>2799.4461060000003</v>
      </c>
    </row>
    <row r="587" spans="1:4" x14ac:dyDescent="0.2">
      <c r="A587" s="8">
        <v>578</v>
      </c>
      <c r="B587" s="108">
        <v>0</v>
      </c>
      <c r="C587" s="108">
        <v>12229.287109999999</v>
      </c>
      <c r="D587" s="108">
        <v>3428.4514150000005</v>
      </c>
    </row>
    <row r="588" spans="1:4" x14ac:dyDescent="0.2">
      <c r="A588" s="8">
        <v>579</v>
      </c>
      <c r="B588" s="108">
        <v>3523.5599480000001</v>
      </c>
      <c r="C588" s="108">
        <v>11977.869628</v>
      </c>
      <c r="D588" s="108">
        <v>4702.901124</v>
      </c>
    </row>
    <row r="589" spans="1:4" x14ac:dyDescent="0.2">
      <c r="A589" s="8">
        <v>580</v>
      </c>
      <c r="B589" s="108">
        <v>26115.815430000002</v>
      </c>
      <c r="C589" s="108">
        <v>13067.112061000002</v>
      </c>
      <c r="D589" s="108">
        <v>4619.6829830000006</v>
      </c>
    </row>
    <row r="590" spans="1:4" x14ac:dyDescent="0.2">
      <c r="A590" s="8">
        <v>581</v>
      </c>
      <c r="B590" s="108">
        <v>32072.937501</v>
      </c>
      <c r="C590" s="108">
        <v>1895.8456029999998</v>
      </c>
      <c r="D590" s="108">
        <v>5503.0925900000002</v>
      </c>
    </row>
    <row r="591" spans="1:4" x14ac:dyDescent="0.2">
      <c r="A591" s="8">
        <v>582</v>
      </c>
      <c r="B591" s="108">
        <v>23826.457519</v>
      </c>
      <c r="C591" s="108">
        <v>1799.181347</v>
      </c>
      <c r="D591" s="108">
        <v>5431.9859620000007</v>
      </c>
    </row>
    <row r="592" spans="1:4" x14ac:dyDescent="0.2">
      <c r="A592" s="8">
        <v>583</v>
      </c>
      <c r="B592" s="108">
        <v>8800.5531009999995</v>
      </c>
      <c r="C592" s="108">
        <v>2608.9235230000004</v>
      </c>
      <c r="D592" s="108">
        <v>4139.4612429999997</v>
      </c>
    </row>
    <row r="593" spans="1:4" x14ac:dyDescent="0.2">
      <c r="A593" s="8">
        <v>584</v>
      </c>
      <c r="B593" s="108">
        <v>2959.6114499999999</v>
      </c>
      <c r="C593" s="108">
        <v>4194.8202209999999</v>
      </c>
      <c r="D593" s="108">
        <v>4394.550964</v>
      </c>
    </row>
    <row r="594" spans="1:4" x14ac:dyDescent="0.2">
      <c r="A594" s="8">
        <v>585</v>
      </c>
      <c r="B594" s="108">
        <v>2979.5418100000002</v>
      </c>
      <c r="C594" s="108">
        <v>0</v>
      </c>
      <c r="D594" s="108">
        <v>5058.1900619999997</v>
      </c>
    </row>
    <row r="595" spans="1:4" x14ac:dyDescent="0.2">
      <c r="A595" s="8">
        <v>586</v>
      </c>
      <c r="B595" s="108">
        <v>5031.5101320000003</v>
      </c>
      <c r="C595" s="108">
        <v>1101.970947</v>
      </c>
      <c r="D595" s="108">
        <v>8147.4110110000001</v>
      </c>
    </row>
    <row r="596" spans="1:4" x14ac:dyDescent="0.2">
      <c r="A596" s="8">
        <v>587</v>
      </c>
      <c r="B596" s="108">
        <v>3548.9031680000003</v>
      </c>
      <c r="C596" s="108">
        <v>290.68746299999998</v>
      </c>
      <c r="D596" s="108">
        <v>10657.302246000001</v>
      </c>
    </row>
    <row r="597" spans="1:4" x14ac:dyDescent="0.2">
      <c r="A597" s="8">
        <v>588</v>
      </c>
      <c r="B597" s="108">
        <v>4950.3659669999997</v>
      </c>
      <c r="C597" s="108">
        <v>7001.352844</v>
      </c>
      <c r="D597" s="108">
        <v>6725.1503910000001</v>
      </c>
    </row>
    <row r="598" spans="1:4" x14ac:dyDescent="0.2">
      <c r="A598" s="8">
        <v>589</v>
      </c>
      <c r="B598" s="108">
        <v>8940.2044679999999</v>
      </c>
      <c r="C598" s="108">
        <v>12958.293213000001</v>
      </c>
      <c r="D598" s="108">
        <v>17669.537842000002</v>
      </c>
    </row>
    <row r="599" spans="1:4" x14ac:dyDescent="0.2">
      <c r="A599" s="8">
        <v>590</v>
      </c>
      <c r="B599" s="108">
        <v>9294.337402000001</v>
      </c>
      <c r="C599" s="108">
        <v>4791.1148830000002</v>
      </c>
      <c r="D599" s="108">
        <v>25054.500975999999</v>
      </c>
    </row>
    <row r="600" spans="1:4" x14ac:dyDescent="0.2">
      <c r="A600" s="8">
        <v>591</v>
      </c>
      <c r="B600" s="108">
        <v>6551.1892090000001</v>
      </c>
      <c r="C600" s="108">
        <v>60.894965999999997</v>
      </c>
      <c r="D600" s="108">
        <v>23551.349122</v>
      </c>
    </row>
    <row r="601" spans="1:4" x14ac:dyDescent="0.2">
      <c r="A601" s="8">
        <v>592</v>
      </c>
      <c r="B601" s="108">
        <v>2162.3267449999998</v>
      </c>
      <c r="C601" s="108">
        <v>0</v>
      </c>
      <c r="D601" s="108">
        <v>27846.508299999998</v>
      </c>
    </row>
    <row r="602" spans="1:4" x14ac:dyDescent="0.2">
      <c r="A602" s="8">
        <v>593</v>
      </c>
      <c r="B602" s="108">
        <v>2.491565</v>
      </c>
      <c r="C602" s="108">
        <v>0</v>
      </c>
      <c r="D602" s="108">
        <v>31179.048338999997</v>
      </c>
    </row>
    <row r="603" spans="1:4" x14ac:dyDescent="0.2">
      <c r="A603" s="8">
        <v>594</v>
      </c>
      <c r="B603" s="108">
        <v>679.96520299999997</v>
      </c>
      <c r="C603" s="108">
        <v>1326.910887</v>
      </c>
      <c r="D603" s="108">
        <v>25023.083007999998</v>
      </c>
    </row>
    <row r="604" spans="1:4" x14ac:dyDescent="0.2">
      <c r="A604" s="8">
        <v>595</v>
      </c>
      <c r="B604" s="108">
        <v>55.791108000000001</v>
      </c>
      <c r="C604" s="108">
        <v>20607.930908999999</v>
      </c>
      <c r="D604" s="108">
        <v>28481.194825000002</v>
      </c>
    </row>
    <row r="605" spans="1:4" x14ac:dyDescent="0.2">
      <c r="A605" s="8">
        <v>596</v>
      </c>
      <c r="B605" s="108">
        <v>0</v>
      </c>
      <c r="C605" s="108">
        <v>55490.985910000003</v>
      </c>
      <c r="D605" s="108">
        <v>26072.271241000002</v>
      </c>
    </row>
    <row r="606" spans="1:4" x14ac:dyDescent="0.2">
      <c r="A606" s="8">
        <v>597</v>
      </c>
      <c r="B606" s="108">
        <v>1343.22505</v>
      </c>
      <c r="C606" s="108">
        <v>70837.237999999998</v>
      </c>
      <c r="D606" s="108">
        <v>15218.670166999998</v>
      </c>
    </row>
    <row r="607" spans="1:4" x14ac:dyDescent="0.2">
      <c r="A607" s="8">
        <v>598</v>
      </c>
      <c r="B607" s="108">
        <v>12863.633545000001</v>
      </c>
      <c r="C607" s="108">
        <v>103415.738</v>
      </c>
      <c r="D607" s="108">
        <v>21960.693848999999</v>
      </c>
    </row>
    <row r="608" spans="1:4" x14ac:dyDescent="0.2">
      <c r="A608" s="8">
        <v>599</v>
      </c>
      <c r="B608" s="108">
        <v>32479.304843000002</v>
      </c>
      <c r="C608" s="108">
        <v>93286.645000000004</v>
      </c>
      <c r="D608" s="108">
        <v>28675.240233999997</v>
      </c>
    </row>
    <row r="609" spans="1:4" x14ac:dyDescent="0.2">
      <c r="A609" s="8">
        <v>600</v>
      </c>
      <c r="B609" s="108">
        <v>43369.365557999998</v>
      </c>
      <c r="C609" s="108">
        <v>66486.596999999994</v>
      </c>
      <c r="D609" s="108">
        <v>29150.070312</v>
      </c>
    </row>
    <row r="610" spans="1:4" x14ac:dyDescent="0.2">
      <c r="A610" s="8">
        <v>601</v>
      </c>
      <c r="B610" s="108">
        <v>8891.2091069999988</v>
      </c>
      <c r="C610" s="108">
        <v>31225.699093999996</v>
      </c>
      <c r="D610" s="108">
        <v>29244.227051000002</v>
      </c>
    </row>
    <row r="611" spans="1:4" x14ac:dyDescent="0.2">
      <c r="A611" s="8">
        <v>602</v>
      </c>
      <c r="B611" s="108">
        <v>468.61844600000006</v>
      </c>
      <c r="C611" s="108">
        <v>28541.209472999999</v>
      </c>
      <c r="D611" s="108">
        <v>28242.060547000001</v>
      </c>
    </row>
    <row r="612" spans="1:4" x14ac:dyDescent="0.2">
      <c r="A612" s="8">
        <v>603</v>
      </c>
      <c r="B612" s="108">
        <v>1617.2548400000001</v>
      </c>
      <c r="C612" s="108">
        <v>49531.213000000003</v>
      </c>
      <c r="D612" s="108">
        <v>17206.030273</v>
      </c>
    </row>
    <row r="613" spans="1:4" x14ac:dyDescent="0.2">
      <c r="A613" s="8">
        <v>604</v>
      </c>
      <c r="B613" s="108">
        <v>2580.9731449999999</v>
      </c>
      <c r="C613" s="108">
        <v>61078.233999999997</v>
      </c>
      <c r="D613" s="108">
        <v>24047.097656000002</v>
      </c>
    </row>
    <row r="614" spans="1:4" x14ac:dyDescent="0.2">
      <c r="A614" s="8">
        <v>605</v>
      </c>
      <c r="B614" s="108">
        <v>1330.0908060000002</v>
      </c>
      <c r="C614" s="108">
        <v>81599.709999999992</v>
      </c>
      <c r="D614" s="108">
        <v>22415.337402000001</v>
      </c>
    </row>
    <row r="615" spans="1:4" x14ac:dyDescent="0.2">
      <c r="A615" s="8">
        <v>606</v>
      </c>
      <c r="B615" s="108">
        <v>4185.8145139999997</v>
      </c>
      <c r="C615" s="108">
        <v>56970.811069999996</v>
      </c>
      <c r="D615" s="108">
        <v>20346.506836</v>
      </c>
    </row>
    <row r="616" spans="1:4" x14ac:dyDescent="0.2">
      <c r="A616" s="8">
        <v>607</v>
      </c>
      <c r="B616" s="108">
        <v>4057.8499150000002</v>
      </c>
      <c r="C616" s="108">
        <v>53510.664999999994</v>
      </c>
      <c r="D616" s="108">
        <v>18839.199220000002</v>
      </c>
    </row>
    <row r="617" spans="1:4" x14ac:dyDescent="0.2">
      <c r="A617" s="8">
        <v>608</v>
      </c>
      <c r="B617" s="108">
        <v>309.96932599999997</v>
      </c>
      <c r="C617" s="108">
        <v>67072.749000000011</v>
      </c>
      <c r="D617" s="108">
        <v>11341.867919</v>
      </c>
    </row>
    <row r="618" spans="1:4" x14ac:dyDescent="0.2">
      <c r="A618" s="8">
        <v>609</v>
      </c>
      <c r="B618" s="108">
        <v>0</v>
      </c>
      <c r="C618" s="108">
        <v>76353.347000000009</v>
      </c>
      <c r="D618" s="108">
        <v>9910.7348629999997</v>
      </c>
    </row>
    <row r="619" spans="1:4" x14ac:dyDescent="0.2">
      <c r="A619" s="8">
        <v>610</v>
      </c>
      <c r="B619" s="108">
        <v>0</v>
      </c>
      <c r="C619" s="108">
        <v>17161.211915</v>
      </c>
      <c r="D619" s="108">
        <v>5667.3067010000004</v>
      </c>
    </row>
    <row r="620" spans="1:4" x14ac:dyDescent="0.2">
      <c r="A620" s="8">
        <v>611</v>
      </c>
      <c r="B620" s="108">
        <v>0</v>
      </c>
      <c r="C620" s="108">
        <v>51209.353852</v>
      </c>
      <c r="D620" s="108">
        <v>9878.3198240000002</v>
      </c>
    </row>
    <row r="621" spans="1:4" x14ac:dyDescent="0.2">
      <c r="A621" s="8">
        <v>612</v>
      </c>
      <c r="B621" s="108">
        <v>7508.7560160000003</v>
      </c>
      <c r="C621" s="108">
        <v>27808.08252</v>
      </c>
      <c r="D621" s="108">
        <v>15650.895386</v>
      </c>
    </row>
    <row r="622" spans="1:4" x14ac:dyDescent="0.2">
      <c r="A622" s="8">
        <v>613</v>
      </c>
      <c r="B622" s="108">
        <v>45950.938039000001</v>
      </c>
      <c r="C622" s="108">
        <v>11514.091552999998</v>
      </c>
      <c r="D622" s="108">
        <v>6737.9458009999998</v>
      </c>
    </row>
    <row r="623" spans="1:4" x14ac:dyDescent="0.2">
      <c r="A623" s="8">
        <v>614</v>
      </c>
      <c r="B623" s="108">
        <v>66879.121500000008</v>
      </c>
      <c r="C623" s="108">
        <v>5288.2010489999993</v>
      </c>
      <c r="D623" s="108">
        <v>7425.1260980000006</v>
      </c>
    </row>
    <row r="624" spans="1:4" x14ac:dyDescent="0.2">
      <c r="A624" s="8">
        <v>615</v>
      </c>
      <c r="B624" s="108">
        <v>81447.880999999994</v>
      </c>
      <c r="C624" s="108">
        <v>8903.9121090000008</v>
      </c>
      <c r="D624" s="108">
        <v>7119.6385489999993</v>
      </c>
    </row>
    <row r="625" spans="1:4" x14ac:dyDescent="0.2">
      <c r="A625" s="8">
        <v>616</v>
      </c>
      <c r="B625" s="108">
        <v>90331.53</v>
      </c>
      <c r="C625" s="108">
        <v>11311.317139000001</v>
      </c>
      <c r="D625" s="108">
        <v>11707.684937</v>
      </c>
    </row>
    <row r="626" spans="1:4" x14ac:dyDescent="0.2">
      <c r="A626" s="8">
        <v>617</v>
      </c>
      <c r="B626" s="108">
        <v>113651.13099999999</v>
      </c>
      <c r="C626" s="108">
        <v>24363.772461</v>
      </c>
      <c r="D626" s="108">
        <v>7622.0450440000004</v>
      </c>
    </row>
    <row r="627" spans="1:4" x14ac:dyDescent="0.2">
      <c r="A627" s="8">
        <v>618</v>
      </c>
      <c r="B627" s="108">
        <v>139935.777</v>
      </c>
      <c r="C627" s="108">
        <v>34677.373534999999</v>
      </c>
      <c r="D627" s="108">
        <v>3411.2308349999994</v>
      </c>
    </row>
    <row r="628" spans="1:4" x14ac:dyDescent="0.2">
      <c r="A628" s="8">
        <v>619</v>
      </c>
      <c r="B628" s="108">
        <v>153005.80900000001</v>
      </c>
      <c r="C628" s="108">
        <v>49143.678152</v>
      </c>
      <c r="D628" s="108">
        <v>7120.2047119999997</v>
      </c>
    </row>
    <row r="629" spans="1:4" x14ac:dyDescent="0.2">
      <c r="A629" s="8">
        <v>620</v>
      </c>
      <c r="B629" s="108">
        <v>159590.78100000002</v>
      </c>
      <c r="C629" s="108">
        <v>25265.818360000001</v>
      </c>
      <c r="D629" s="108">
        <v>6683.5111080000006</v>
      </c>
    </row>
    <row r="630" spans="1:4" x14ac:dyDescent="0.2">
      <c r="A630" s="8">
        <v>621</v>
      </c>
      <c r="B630" s="108">
        <v>153053.125</v>
      </c>
      <c r="C630" s="108">
        <v>39503.203937999999</v>
      </c>
      <c r="D630" s="108">
        <v>1815.175385</v>
      </c>
    </row>
    <row r="631" spans="1:4" x14ac:dyDescent="0.2">
      <c r="A631" s="8">
        <v>622</v>
      </c>
      <c r="B631" s="108">
        <v>150227.76925000001</v>
      </c>
      <c r="C631" s="108">
        <v>27180.469727</v>
      </c>
      <c r="D631" s="108">
        <v>4754.7365719999998</v>
      </c>
    </row>
    <row r="632" spans="1:4" x14ac:dyDescent="0.2">
      <c r="A632" s="8">
        <v>623</v>
      </c>
      <c r="B632" s="108">
        <v>128324.802</v>
      </c>
      <c r="C632" s="108">
        <v>15903.722168</v>
      </c>
      <c r="D632" s="108">
        <v>4025.8561400000003</v>
      </c>
    </row>
    <row r="633" spans="1:4" x14ac:dyDescent="0.2">
      <c r="A633" s="8">
        <v>624</v>
      </c>
      <c r="B633" s="108">
        <v>103399.16899999999</v>
      </c>
      <c r="C633" s="108">
        <v>9460.7030030000005</v>
      </c>
      <c r="D633" s="108">
        <v>3825.761841</v>
      </c>
    </row>
    <row r="634" spans="1:4" x14ac:dyDescent="0.2">
      <c r="A634" s="8">
        <v>625</v>
      </c>
      <c r="B634" s="108">
        <v>83304.01999999999</v>
      </c>
      <c r="C634" s="108">
        <v>2865.5210689999999</v>
      </c>
      <c r="D634" s="108">
        <v>3836.9691160000002</v>
      </c>
    </row>
    <row r="635" spans="1:4" x14ac:dyDescent="0.2">
      <c r="A635" s="8">
        <v>626</v>
      </c>
      <c r="B635" s="108">
        <v>127766.86575</v>
      </c>
      <c r="C635" s="108">
        <v>1984.888794</v>
      </c>
      <c r="D635" s="108">
        <v>2562.7107539999997</v>
      </c>
    </row>
    <row r="636" spans="1:4" x14ac:dyDescent="0.2">
      <c r="A636" s="8">
        <v>627</v>
      </c>
      <c r="B636" s="108">
        <v>136785.03599999999</v>
      </c>
      <c r="C636" s="108">
        <v>3323.3939510000005</v>
      </c>
      <c r="D636" s="108">
        <v>2455.3636019999999</v>
      </c>
    </row>
    <row r="637" spans="1:4" x14ac:dyDescent="0.2">
      <c r="A637" s="8">
        <v>628</v>
      </c>
      <c r="B637" s="108">
        <v>142869.5355</v>
      </c>
      <c r="C637" s="108">
        <v>999.42163100000005</v>
      </c>
      <c r="D637" s="108">
        <v>12.374893</v>
      </c>
    </row>
    <row r="638" spans="1:4" x14ac:dyDescent="0.2">
      <c r="A638" s="8">
        <v>629</v>
      </c>
      <c r="B638" s="108">
        <v>120890.51949999999</v>
      </c>
      <c r="C638" s="108">
        <v>867.08749499999999</v>
      </c>
      <c r="D638" s="108">
        <v>71.802534999999992</v>
      </c>
    </row>
    <row r="639" spans="1:4" x14ac:dyDescent="0.2">
      <c r="A639" s="8">
        <v>630</v>
      </c>
      <c r="B639" s="108">
        <v>104667.24400000001</v>
      </c>
      <c r="C639" s="108">
        <v>320.912194</v>
      </c>
      <c r="D639" s="108">
        <v>109.559183</v>
      </c>
    </row>
    <row r="640" spans="1:4" x14ac:dyDescent="0.2">
      <c r="A640" s="8">
        <v>631</v>
      </c>
      <c r="B640" s="108">
        <v>106195.91</v>
      </c>
      <c r="C640" s="108">
        <v>0</v>
      </c>
      <c r="D640" s="108">
        <v>3.340894</v>
      </c>
    </row>
    <row r="641" spans="1:4" x14ac:dyDescent="0.2">
      <c r="A641" s="8">
        <v>632</v>
      </c>
      <c r="B641" s="108">
        <v>97567.081999999995</v>
      </c>
      <c r="C641" s="108">
        <v>0.55169400000000002</v>
      </c>
      <c r="D641" s="108">
        <v>21.671326000000001</v>
      </c>
    </row>
    <row r="642" spans="1:4" x14ac:dyDescent="0.2">
      <c r="A642" s="8">
        <v>633</v>
      </c>
      <c r="B642" s="108">
        <v>85585.761499999993</v>
      </c>
      <c r="C642" s="108">
        <v>0</v>
      </c>
      <c r="D642" s="108">
        <v>0</v>
      </c>
    </row>
    <row r="643" spans="1:4" x14ac:dyDescent="0.2">
      <c r="A643" s="8">
        <v>634</v>
      </c>
      <c r="B643" s="108">
        <v>90112.837250000011</v>
      </c>
      <c r="C643" s="108">
        <v>0</v>
      </c>
      <c r="D643" s="108">
        <v>0</v>
      </c>
    </row>
    <row r="644" spans="1:4" x14ac:dyDescent="0.2">
      <c r="A644" s="8">
        <v>635</v>
      </c>
      <c r="B644" s="108">
        <v>64314.449000000008</v>
      </c>
      <c r="C644" s="108">
        <v>0</v>
      </c>
      <c r="D644" s="108">
        <v>177.338257</v>
      </c>
    </row>
    <row r="645" spans="1:4" x14ac:dyDescent="0.2">
      <c r="A645" s="8">
        <v>636</v>
      </c>
      <c r="B645" s="108">
        <v>70050.997999999992</v>
      </c>
      <c r="C645" s="108">
        <v>0</v>
      </c>
      <c r="D645" s="108">
        <v>289.99747099999996</v>
      </c>
    </row>
    <row r="646" spans="1:4" x14ac:dyDescent="0.2">
      <c r="A646" s="8">
        <v>637</v>
      </c>
      <c r="B646" s="108">
        <v>127357.823</v>
      </c>
      <c r="C646" s="108">
        <v>0</v>
      </c>
      <c r="D646" s="108">
        <v>48.741115000000001</v>
      </c>
    </row>
    <row r="647" spans="1:4" x14ac:dyDescent="0.2">
      <c r="A647" s="8">
        <v>638</v>
      </c>
      <c r="B647" s="108">
        <v>157972.19500000001</v>
      </c>
      <c r="C647" s="108">
        <v>0</v>
      </c>
      <c r="D647" s="108">
        <v>0</v>
      </c>
    </row>
    <row r="648" spans="1:4" x14ac:dyDescent="0.2">
      <c r="A648" s="8">
        <v>639</v>
      </c>
      <c r="B648" s="108">
        <v>161182.37099999998</v>
      </c>
      <c r="C648" s="108">
        <v>0</v>
      </c>
      <c r="D648" s="108">
        <v>0</v>
      </c>
    </row>
    <row r="649" spans="1:4" x14ac:dyDescent="0.2">
      <c r="A649" s="8">
        <v>640</v>
      </c>
      <c r="B649" s="108">
        <v>161312.41700000002</v>
      </c>
      <c r="C649" s="108">
        <v>979.94592299999999</v>
      </c>
      <c r="D649" s="108">
        <v>0</v>
      </c>
    </row>
    <row r="650" spans="1:4" x14ac:dyDescent="0.2">
      <c r="A650" s="8">
        <v>641</v>
      </c>
      <c r="B650" s="108">
        <v>162201.15999999997</v>
      </c>
      <c r="C650" s="108">
        <v>672.08303500000011</v>
      </c>
      <c r="D650" s="108">
        <v>0</v>
      </c>
    </row>
    <row r="651" spans="1:4" x14ac:dyDescent="0.2">
      <c r="A651" s="8">
        <v>642</v>
      </c>
      <c r="B651" s="108">
        <v>165280.04699999999</v>
      </c>
      <c r="C651" s="108">
        <v>1363.9441059999999</v>
      </c>
      <c r="D651" s="108">
        <v>0</v>
      </c>
    </row>
    <row r="652" spans="1:4" x14ac:dyDescent="0.2">
      <c r="A652" s="8">
        <v>643</v>
      </c>
      <c r="B652" s="108">
        <v>167916.1605</v>
      </c>
      <c r="C652" s="108">
        <v>4581.9954829999997</v>
      </c>
      <c r="D652" s="108">
        <v>69.551446999999996</v>
      </c>
    </row>
    <row r="653" spans="1:4" x14ac:dyDescent="0.2">
      <c r="A653" s="8">
        <v>644</v>
      </c>
      <c r="B653" s="108">
        <v>167791.66800000001</v>
      </c>
      <c r="C653" s="108">
        <v>6219.6707310000002</v>
      </c>
      <c r="D653" s="108">
        <v>0</v>
      </c>
    </row>
    <row r="654" spans="1:4" x14ac:dyDescent="0.2">
      <c r="A654" s="8">
        <v>645</v>
      </c>
      <c r="B654" s="108">
        <v>167558.79300000001</v>
      </c>
      <c r="C654" s="108">
        <v>7669.9499510000005</v>
      </c>
      <c r="D654" s="108">
        <v>0</v>
      </c>
    </row>
    <row r="655" spans="1:4" x14ac:dyDescent="0.2">
      <c r="A655" s="8">
        <v>646</v>
      </c>
      <c r="B655" s="108">
        <v>165884.921</v>
      </c>
      <c r="C655" s="108">
        <v>4506.8744200000001</v>
      </c>
      <c r="D655" s="108">
        <v>894.95473599999991</v>
      </c>
    </row>
    <row r="656" spans="1:4" x14ac:dyDescent="0.2">
      <c r="A656" s="8">
        <v>647</v>
      </c>
      <c r="B656" s="108">
        <v>164292.21799999999</v>
      </c>
      <c r="C656" s="108">
        <v>574.07288000000005</v>
      </c>
      <c r="D656" s="108">
        <v>647.45085000000006</v>
      </c>
    </row>
    <row r="657" spans="1:4" x14ac:dyDescent="0.2">
      <c r="A657" s="8">
        <v>648</v>
      </c>
      <c r="B657" s="108">
        <v>164269.465</v>
      </c>
      <c r="C657" s="108">
        <v>2.067307</v>
      </c>
      <c r="D657" s="108">
        <v>1842.4827569999998</v>
      </c>
    </row>
    <row r="658" spans="1:4" x14ac:dyDescent="0.2">
      <c r="A658" s="8">
        <v>649</v>
      </c>
      <c r="B658" s="108">
        <v>164064.53224999999</v>
      </c>
      <c r="C658" s="108">
        <v>4465.5233459999999</v>
      </c>
      <c r="D658" s="108">
        <v>2253.4630659999998</v>
      </c>
    </row>
    <row r="659" spans="1:4" x14ac:dyDescent="0.2">
      <c r="A659" s="8">
        <v>650</v>
      </c>
      <c r="B659" s="108">
        <v>163571.83199999999</v>
      </c>
      <c r="C659" s="108">
        <v>9298.891235000001</v>
      </c>
      <c r="D659" s="108">
        <v>169.303123</v>
      </c>
    </row>
    <row r="660" spans="1:4" x14ac:dyDescent="0.2">
      <c r="A660" s="8">
        <v>651</v>
      </c>
      <c r="B660" s="108">
        <v>163680.23074999999</v>
      </c>
      <c r="C660" s="108">
        <v>2736.581009</v>
      </c>
      <c r="D660" s="108">
        <v>2502.8823549999997</v>
      </c>
    </row>
    <row r="661" spans="1:4" x14ac:dyDescent="0.2">
      <c r="A661" s="8">
        <v>652</v>
      </c>
      <c r="B661" s="108">
        <v>164121.171</v>
      </c>
      <c r="C661" s="108">
        <v>2848.8797920000002</v>
      </c>
      <c r="D661" s="108">
        <v>2062.885483</v>
      </c>
    </row>
    <row r="662" spans="1:4" x14ac:dyDescent="0.2">
      <c r="A662" s="8">
        <v>653</v>
      </c>
      <c r="B662" s="108">
        <v>164557.45324999999</v>
      </c>
      <c r="C662" s="108">
        <v>5758.330078</v>
      </c>
      <c r="D662" s="108">
        <v>1436.7182769999999</v>
      </c>
    </row>
    <row r="663" spans="1:4" x14ac:dyDescent="0.2">
      <c r="A663" s="8">
        <v>654</v>
      </c>
      <c r="B663" s="108">
        <v>162032.01225</v>
      </c>
      <c r="C663" s="108">
        <v>27715.809814</v>
      </c>
      <c r="D663" s="108">
        <v>6459.0998529999997</v>
      </c>
    </row>
    <row r="664" spans="1:4" x14ac:dyDescent="0.2">
      <c r="A664" s="8">
        <v>655</v>
      </c>
      <c r="B664" s="108">
        <v>160157.285</v>
      </c>
      <c r="C664" s="108">
        <v>43173.140001000007</v>
      </c>
      <c r="D664" s="108">
        <v>6686.9019770000004</v>
      </c>
    </row>
    <row r="665" spans="1:4" x14ac:dyDescent="0.2">
      <c r="A665" s="8">
        <v>656</v>
      </c>
      <c r="B665" s="108">
        <v>160827.67599999998</v>
      </c>
      <c r="C665" s="108">
        <v>26068.607422000001</v>
      </c>
      <c r="D665" s="108">
        <v>7395.4965819999998</v>
      </c>
    </row>
    <row r="666" spans="1:4" x14ac:dyDescent="0.2">
      <c r="A666" s="8">
        <v>657</v>
      </c>
      <c r="B666" s="108">
        <v>162160.696</v>
      </c>
      <c r="C666" s="108">
        <v>11310.091369000002</v>
      </c>
      <c r="D666" s="108">
        <v>6490.1639400000004</v>
      </c>
    </row>
    <row r="667" spans="1:4" x14ac:dyDescent="0.2">
      <c r="A667" s="8">
        <v>658</v>
      </c>
      <c r="B667" s="108">
        <v>159929.78200000001</v>
      </c>
      <c r="C667" s="108">
        <v>51.591106000000003</v>
      </c>
      <c r="D667" s="108">
        <v>9036.2651379999988</v>
      </c>
    </row>
    <row r="668" spans="1:4" x14ac:dyDescent="0.2">
      <c r="A668" s="8">
        <v>659</v>
      </c>
      <c r="B668" s="108">
        <v>123992.20150000001</v>
      </c>
      <c r="C668" s="108">
        <v>0</v>
      </c>
      <c r="D668" s="108">
        <v>6796.0733639999999</v>
      </c>
    </row>
    <row r="669" spans="1:4" x14ac:dyDescent="0.2">
      <c r="A669" s="8">
        <v>660</v>
      </c>
      <c r="B669" s="108">
        <v>97678.794999999998</v>
      </c>
      <c r="C669" s="108">
        <v>47.864198000000002</v>
      </c>
      <c r="D669" s="108">
        <v>6726.2882090000003</v>
      </c>
    </row>
    <row r="670" spans="1:4" x14ac:dyDescent="0.2">
      <c r="A670" s="8">
        <v>661</v>
      </c>
      <c r="B670" s="108">
        <v>152136.27799999999</v>
      </c>
      <c r="C670" s="108">
        <v>0</v>
      </c>
      <c r="D670" s="108">
        <v>12809.148681999999</v>
      </c>
    </row>
    <row r="671" spans="1:4" x14ac:dyDescent="0.2">
      <c r="A671" s="8">
        <v>662</v>
      </c>
      <c r="B671" s="108">
        <v>160938.21100000001</v>
      </c>
      <c r="C671" s="108">
        <v>790.33906400000001</v>
      </c>
      <c r="D671" s="108">
        <v>18309.944337000001</v>
      </c>
    </row>
    <row r="672" spans="1:4" x14ac:dyDescent="0.2">
      <c r="A672" s="8">
        <v>663</v>
      </c>
      <c r="B672" s="108">
        <v>164524.60200000001</v>
      </c>
      <c r="C672" s="108">
        <v>841.78532600000005</v>
      </c>
      <c r="D672" s="108">
        <v>22861.604981000004</v>
      </c>
    </row>
    <row r="673" spans="1:4" x14ac:dyDescent="0.2">
      <c r="A673" s="8">
        <v>664</v>
      </c>
      <c r="B673" s="108">
        <v>167700.98000000001</v>
      </c>
      <c r="C673" s="108">
        <v>2581.0316160000002</v>
      </c>
      <c r="D673" s="108">
        <v>28550.003906000005</v>
      </c>
    </row>
    <row r="674" spans="1:4" x14ac:dyDescent="0.2">
      <c r="A674" s="8">
        <v>665</v>
      </c>
      <c r="B674" s="108">
        <v>167769.44899999999</v>
      </c>
      <c r="C674" s="108">
        <v>2442.385284</v>
      </c>
      <c r="D674" s="108">
        <v>20371.487794000001</v>
      </c>
    </row>
    <row r="675" spans="1:4" x14ac:dyDescent="0.2">
      <c r="A675" s="8">
        <v>666</v>
      </c>
      <c r="B675" s="108">
        <v>167809.85200000001</v>
      </c>
      <c r="C675" s="108">
        <v>4465.9977420000005</v>
      </c>
      <c r="D675" s="108">
        <v>23495.757812999997</v>
      </c>
    </row>
    <row r="676" spans="1:4" x14ac:dyDescent="0.2">
      <c r="A676" s="8">
        <v>667</v>
      </c>
      <c r="B676" s="108">
        <v>167434.84299999999</v>
      </c>
      <c r="C676" s="108">
        <v>693.11061200000006</v>
      </c>
      <c r="D676" s="108">
        <v>29414.411133000001</v>
      </c>
    </row>
    <row r="677" spans="1:4" x14ac:dyDescent="0.2">
      <c r="A677" s="8">
        <v>668</v>
      </c>
      <c r="B677" s="108">
        <v>163431.149</v>
      </c>
      <c r="C677" s="108">
        <v>1558.202309</v>
      </c>
      <c r="D677" s="108">
        <v>28779.491699999999</v>
      </c>
    </row>
    <row r="678" spans="1:4" x14ac:dyDescent="0.2">
      <c r="A678" s="8">
        <v>669</v>
      </c>
      <c r="B678" s="108">
        <v>148623.50700000001</v>
      </c>
      <c r="C678" s="108">
        <v>1286.9033359999999</v>
      </c>
      <c r="D678" s="108">
        <v>27017.535155999998</v>
      </c>
    </row>
    <row r="679" spans="1:4" x14ac:dyDescent="0.2">
      <c r="A679" s="8">
        <v>670</v>
      </c>
      <c r="B679" s="108">
        <v>119630.603</v>
      </c>
      <c r="C679" s="108">
        <v>148.704781</v>
      </c>
      <c r="D679" s="108">
        <v>29206.756347999999</v>
      </c>
    </row>
    <row r="680" spans="1:4" x14ac:dyDescent="0.2">
      <c r="A680" s="8">
        <v>671</v>
      </c>
      <c r="B680" s="108">
        <v>117944.32825000001</v>
      </c>
      <c r="C680" s="108">
        <v>64.850684999999999</v>
      </c>
      <c r="D680" s="108">
        <v>30231.492676000002</v>
      </c>
    </row>
    <row r="681" spans="1:4" x14ac:dyDescent="0.2">
      <c r="A681" s="8">
        <v>672</v>
      </c>
      <c r="B681" s="108">
        <v>87063.946999999986</v>
      </c>
      <c r="C681" s="108">
        <v>0</v>
      </c>
      <c r="D681" s="108">
        <v>29263.426757000001</v>
      </c>
    </row>
    <row r="682" spans="1:4" x14ac:dyDescent="0.2">
      <c r="A682" s="8">
        <v>673</v>
      </c>
      <c r="B682" s="108">
        <v>85155.242500000008</v>
      </c>
      <c r="C682" s="108">
        <v>0</v>
      </c>
      <c r="D682" s="108">
        <v>29059.959962000001</v>
      </c>
    </row>
    <row r="683" spans="1:4" x14ac:dyDescent="0.2">
      <c r="A683" s="8">
        <v>674</v>
      </c>
      <c r="B683" s="108">
        <v>89846.43</v>
      </c>
      <c r="C683" s="108">
        <v>0</v>
      </c>
      <c r="D683" s="108">
        <v>28803.262695999998</v>
      </c>
    </row>
    <row r="684" spans="1:4" x14ac:dyDescent="0.2">
      <c r="A684" s="8">
        <v>675</v>
      </c>
      <c r="B684" s="108">
        <v>76317.277000000002</v>
      </c>
      <c r="C684" s="108">
        <v>0</v>
      </c>
      <c r="D684" s="108">
        <v>29010.784178999998</v>
      </c>
    </row>
    <row r="685" spans="1:4" x14ac:dyDescent="0.2">
      <c r="A685" s="8">
        <v>676</v>
      </c>
      <c r="B685" s="108">
        <v>55299.038</v>
      </c>
      <c r="C685" s="108">
        <v>24.529079999999997</v>
      </c>
      <c r="D685" s="108">
        <v>26864.214843999998</v>
      </c>
    </row>
    <row r="686" spans="1:4" x14ac:dyDescent="0.2">
      <c r="A686" s="8">
        <v>677</v>
      </c>
      <c r="B686" s="108">
        <v>43125.885001000002</v>
      </c>
      <c r="C686" s="108">
        <v>601.61268599999994</v>
      </c>
      <c r="D686" s="108">
        <v>25984.139648999997</v>
      </c>
    </row>
    <row r="687" spans="1:4" x14ac:dyDescent="0.2">
      <c r="A687" s="8">
        <v>678</v>
      </c>
      <c r="B687" s="108">
        <v>38158.880992999999</v>
      </c>
      <c r="C687" s="108">
        <v>20.048804999999998</v>
      </c>
      <c r="D687" s="108">
        <v>26294.515624</v>
      </c>
    </row>
    <row r="688" spans="1:4" x14ac:dyDescent="0.2">
      <c r="A688" s="8">
        <v>679</v>
      </c>
      <c r="B688" s="108">
        <v>38525.256718999997</v>
      </c>
      <c r="C688" s="108">
        <v>705.85057699999993</v>
      </c>
      <c r="D688" s="108">
        <v>26839.203125</v>
      </c>
    </row>
    <row r="689" spans="1:4" x14ac:dyDescent="0.2">
      <c r="A689" s="8">
        <v>680</v>
      </c>
      <c r="B689" s="108">
        <v>34554.629883000001</v>
      </c>
      <c r="C689" s="108">
        <v>4800.8441780000003</v>
      </c>
      <c r="D689" s="108">
        <v>28990.991211</v>
      </c>
    </row>
    <row r="690" spans="1:4" x14ac:dyDescent="0.2">
      <c r="A690" s="8">
        <v>681</v>
      </c>
      <c r="B690" s="108">
        <v>31838.859375</v>
      </c>
      <c r="C690" s="108">
        <v>14000.551269</v>
      </c>
      <c r="D690" s="108">
        <v>28411.715821000002</v>
      </c>
    </row>
    <row r="691" spans="1:4" x14ac:dyDescent="0.2">
      <c r="A691" s="8">
        <v>682</v>
      </c>
      <c r="B691" s="108">
        <v>23509.300293</v>
      </c>
      <c r="C691" s="108">
        <v>13717.834716000001</v>
      </c>
      <c r="D691" s="108">
        <v>27346.224609000001</v>
      </c>
    </row>
    <row r="692" spans="1:4" x14ac:dyDescent="0.2">
      <c r="A692" s="8">
        <v>683</v>
      </c>
      <c r="B692" s="108">
        <v>12470.821533999999</v>
      </c>
      <c r="C692" s="108">
        <v>4719.8920910000006</v>
      </c>
      <c r="D692" s="108">
        <v>29939.609375</v>
      </c>
    </row>
    <row r="693" spans="1:4" x14ac:dyDescent="0.2">
      <c r="A693" s="8">
        <v>684</v>
      </c>
      <c r="B693" s="108">
        <v>17105.764647</v>
      </c>
      <c r="C693" s="108">
        <v>1783.5451600000001</v>
      </c>
      <c r="D693" s="108">
        <v>29379.082519</v>
      </c>
    </row>
    <row r="694" spans="1:4" x14ac:dyDescent="0.2">
      <c r="A694" s="8">
        <v>685</v>
      </c>
      <c r="B694" s="108">
        <v>41733.063344000002</v>
      </c>
      <c r="C694" s="108">
        <v>2812.9564609999998</v>
      </c>
      <c r="D694" s="108">
        <v>25143.028808999999</v>
      </c>
    </row>
    <row r="695" spans="1:4" x14ac:dyDescent="0.2">
      <c r="A695" s="8">
        <v>686</v>
      </c>
      <c r="B695" s="108">
        <v>54151.853820000004</v>
      </c>
      <c r="C695" s="108">
        <v>8351.1728519999997</v>
      </c>
      <c r="D695" s="108">
        <v>21076.909668</v>
      </c>
    </row>
    <row r="696" spans="1:4" x14ac:dyDescent="0.2">
      <c r="A696" s="8">
        <v>687</v>
      </c>
      <c r="B696" s="108">
        <v>71725.630999999994</v>
      </c>
      <c r="C696" s="108">
        <v>8469.199584</v>
      </c>
      <c r="D696" s="108">
        <v>28257.740721999999</v>
      </c>
    </row>
    <row r="697" spans="1:4" x14ac:dyDescent="0.2">
      <c r="A697" s="8">
        <v>688</v>
      </c>
      <c r="B697" s="108">
        <v>75712.023000000001</v>
      </c>
      <c r="C697" s="108">
        <v>10235.463014000001</v>
      </c>
      <c r="D697" s="108">
        <v>21383.428711</v>
      </c>
    </row>
    <row r="698" spans="1:4" x14ac:dyDescent="0.2">
      <c r="A698" s="8">
        <v>689</v>
      </c>
      <c r="B698" s="108">
        <v>74143.375</v>
      </c>
      <c r="C698" s="108">
        <v>11010.072264999999</v>
      </c>
      <c r="D698" s="108">
        <v>21372.131836</v>
      </c>
    </row>
    <row r="699" spans="1:4" x14ac:dyDescent="0.2">
      <c r="A699" s="8">
        <v>690</v>
      </c>
      <c r="B699" s="108">
        <v>78059.88</v>
      </c>
      <c r="C699" s="108">
        <v>10643.253173999999</v>
      </c>
      <c r="D699" s="108">
        <v>21991.631836</v>
      </c>
    </row>
    <row r="700" spans="1:4" x14ac:dyDescent="0.2">
      <c r="A700" s="8">
        <v>691</v>
      </c>
      <c r="B700" s="108">
        <v>38641.380035000002</v>
      </c>
      <c r="C700" s="108">
        <v>25049.410643999996</v>
      </c>
      <c r="D700" s="108">
        <v>26935.100585000004</v>
      </c>
    </row>
    <row r="701" spans="1:4" x14ac:dyDescent="0.2">
      <c r="A701" s="8">
        <v>692</v>
      </c>
      <c r="B701" s="108">
        <v>19409.528564</v>
      </c>
      <c r="C701" s="108">
        <v>35197.794922000001</v>
      </c>
      <c r="D701" s="108">
        <v>29094.857909999999</v>
      </c>
    </row>
    <row r="702" spans="1:4" x14ac:dyDescent="0.2">
      <c r="A702" s="8">
        <v>693</v>
      </c>
      <c r="B702" s="108">
        <v>10068.573853</v>
      </c>
      <c r="C702" s="108">
        <v>27802.758301999998</v>
      </c>
      <c r="D702" s="108">
        <v>25176.523438</v>
      </c>
    </row>
    <row r="703" spans="1:4" x14ac:dyDescent="0.2">
      <c r="A703" s="8">
        <v>694</v>
      </c>
      <c r="B703" s="108">
        <v>1617.4254959999998</v>
      </c>
      <c r="C703" s="108">
        <v>21939.752929999995</v>
      </c>
      <c r="D703" s="108">
        <v>25255.314941999997</v>
      </c>
    </row>
    <row r="704" spans="1:4" x14ac:dyDescent="0.2">
      <c r="A704" s="8">
        <v>695</v>
      </c>
      <c r="B704" s="108">
        <v>394.101764</v>
      </c>
      <c r="C704" s="108">
        <v>5950.3433230000001</v>
      </c>
      <c r="D704" s="108">
        <v>28562.747558999999</v>
      </c>
    </row>
    <row r="705" spans="1:4" x14ac:dyDescent="0.2">
      <c r="A705" s="8">
        <v>696</v>
      </c>
      <c r="B705" s="108">
        <v>729.932365</v>
      </c>
      <c r="C705" s="108">
        <v>4949.3436889999994</v>
      </c>
      <c r="D705" s="108">
        <v>23438.044922000001</v>
      </c>
    </row>
    <row r="706" spans="1:4" x14ac:dyDescent="0.2">
      <c r="A706" s="8">
        <v>697</v>
      </c>
      <c r="B706" s="108">
        <v>9529.6778549999999</v>
      </c>
      <c r="C706" s="108">
        <v>4549.6351919999997</v>
      </c>
      <c r="D706" s="108">
        <v>26059.430176000002</v>
      </c>
    </row>
    <row r="707" spans="1:4" x14ac:dyDescent="0.2">
      <c r="A707" s="8">
        <v>698</v>
      </c>
      <c r="B707" s="108">
        <v>2810.6046150000002</v>
      </c>
      <c r="C707" s="108">
        <v>6771.3739010000008</v>
      </c>
      <c r="D707" s="108">
        <v>22658.079589000001</v>
      </c>
    </row>
    <row r="708" spans="1:4" x14ac:dyDescent="0.2">
      <c r="A708" s="8">
        <v>699</v>
      </c>
      <c r="B708" s="108">
        <v>380.55078900000001</v>
      </c>
      <c r="C708" s="108">
        <v>16147.118409000001</v>
      </c>
      <c r="D708" s="108">
        <v>24924.491211</v>
      </c>
    </row>
    <row r="709" spans="1:4" x14ac:dyDescent="0.2">
      <c r="A709" s="8">
        <v>700</v>
      </c>
      <c r="B709" s="108">
        <v>0</v>
      </c>
      <c r="C709" s="108">
        <v>17132.192383000001</v>
      </c>
      <c r="D709" s="108">
        <v>21605.628419000001</v>
      </c>
    </row>
    <row r="710" spans="1:4" x14ac:dyDescent="0.2">
      <c r="A710" s="8">
        <v>701</v>
      </c>
      <c r="B710" s="108">
        <v>0</v>
      </c>
      <c r="C710" s="108">
        <v>45403.297102000004</v>
      </c>
      <c r="D710" s="108">
        <v>17722.098632999998</v>
      </c>
    </row>
    <row r="711" spans="1:4" x14ac:dyDescent="0.2">
      <c r="A711" s="8">
        <v>702</v>
      </c>
      <c r="B711" s="108">
        <v>0</v>
      </c>
      <c r="C711" s="108">
        <v>47068.817897999994</v>
      </c>
      <c r="D711" s="108">
        <v>10670.616211</v>
      </c>
    </row>
    <row r="712" spans="1:4" x14ac:dyDescent="0.2">
      <c r="A712" s="8">
        <v>703</v>
      </c>
      <c r="B712" s="108">
        <v>0</v>
      </c>
      <c r="C712" s="108">
        <v>42963.574336000005</v>
      </c>
      <c r="D712" s="108">
        <v>6792.6108999999997</v>
      </c>
    </row>
    <row r="713" spans="1:4" x14ac:dyDescent="0.2">
      <c r="A713" s="8">
        <v>704</v>
      </c>
      <c r="B713" s="108">
        <v>2.1979999999999999E-3</v>
      </c>
      <c r="C713" s="108">
        <v>45313.989000000001</v>
      </c>
      <c r="D713" s="108">
        <v>20378.259277000001</v>
      </c>
    </row>
    <row r="714" spans="1:4" x14ac:dyDescent="0.2">
      <c r="A714" s="8">
        <v>705</v>
      </c>
      <c r="B714" s="108">
        <v>0</v>
      </c>
      <c r="C714" s="108">
        <v>47744.017</v>
      </c>
      <c r="D714" s="108">
        <v>6691.9262689999996</v>
      </c>
    </row>
    <row r="715" spans="1:4" x14ac:dyDescent="0.2">
      <c r="A715" s="8">
        <v>706</v>
      </c>
      <c r="B715" s="108">
        <v>0</v>
      </c>
      <c r="C715" s="108">
        <v>68579.217000000004</v>
      </c>
      <c r="D715" s="108">
        <v>2219.0675339999998</v>
      </c>
    </row>
    <row r="716" spans="1:4" x14ac:dyDescent="0.2">
      <c r="A716" s="8">
        <v>707</v>
      </c>
      <c r="B716" s="108">
        <v>451.99619300000001</v>
      </c>
      <c r="C716" s="108">
        <v>63477.127999999997</v>
      </c>
      <c r="D716" s="108">
        <v>999.11569199999997</v>
      </c>
    </row>
    <row r="717" spans="1:4" x14ac:dyDescent="0.2">
      <c r="A717" s="8">
        <v>708</v>
      </c>
      <c r="B717" s="108">
        <v>1893.7846380000001</v>
      </c>
      <c r="C717" s="108">
        <v>50769.170000000006</v>
      </c>
      <c r="D717" s="108">
        <v>2430.2735279999997</v>
      </c>
    </row>
    <row r="718" spans="1:4" x14ac:dyDescent="0.2">
      <c r="A718" s="8">
        <v>709</v>
      </c>
      <c r="B718" s="108">
        <v>7908.2133780000004</v>
      </c>
      <c r="C718" s="108">
        <v>48039.186000000002</v>
      </c>
      <c r="D718" s="108">
        <v>1173.685348</v>
      </c>
    </row>
    <row r="719" spans="1:4" x14ac:dyDescent="0.2">
      <c r="A719" s="8">
        <v>710</v>
      </c>
      <c r="B719" s="108">
        <v>4435.0419320000001</v>
      </c>
      <c r="C719" s="108">
        <v>53330.544999999998</v>
      </c>
      <c r="D719" s="108">
        <v>60.541718000000003</v>
      </c>
    </row>
    <row r="720" spans="1:4" x14ac:dyDescent="0.2">
      <c r="A720" s="8">
        <v>711</v>
      </c>
      <c r="B720" s="108">
        <v>1366.374511</v>
      </c>
      <c r="C720" s="108">
        <v>45652.652703</v>
      </c>
      <c r="D720" s="108">
        <v>4.7888470000000005</v>
      </c>
    </row>
    <row r="721" spans="1:4" x14ac:dyDescent="0.2">
      <c r="A721" s="8">
        <v>712</v>
      </c>
      <c r="B721" s="108">
        <v>138.781688</v>
      </c>
      <c r="C721" s="108">
        <v>37596.527344000002</v>
      </c>
      <c r="D721" s="108">
        <v>0</v>
      </c>
    </row>
    <row r="722" spans="1:4" x14ac:dyDescent="0.2">
      <c r="A722" s="8">
        <v>713</v>
      </c>
      <c r="B722" s="108">
        <v>0</v>
      </c>
      <c r="C722" s="108">
        <v>32869.709471999995</v>
      </c>
      <c r="D722" s="108">
        <v>8.6709999999999999E-3</v>
      </c>
    </row>
    <row r="723" spans="1:4" x14ac:dyDescent="0.2">
      <c r="A723" s="8">
        <v>714</v>
      </c>
      <c r="B723" s="108">
        <v>0</v>
      </c>
      <c r="C723" s="108">
        <v>30365.016600999999</v>
      </c>
      <c r="D723" s="108">
        <v>3.2292930000000002</v>
      </c>
    </row>
    <row r="724" spans="1:4" x14ac:dyDescent="0.2">
      <c r="A724" s="8">
        <v>715</v>
      </c>
      <c r="B724" s="108">
        <v>588.02878199999998</v>
      </c>
      <c r="C724" s="108">
        <v>28067.534668</v>
      </c>
      <c r="D724" s="108">
        <v>364.06023299999998</v>
      </c>
    </row>
    <row r="725" spans="1:4" x14ac:dyDescent="0.2">
      <c r="A725" s="8">
        <v>716</v>
      </c>
      <c r="B725" s="108">
        <v>5575.4801630000002</v>
      </c>
      <c r="C725" s="108">
        <v>33382.068848000003</v>
      </c>
      <c r="D725" s="108">
        <v>636.76738399999988</v>
      </c>
    </row>
    <row r="726" spans="1:4" x14ac:dyDescent="0.2">
      <c r="A726" s="8">
        <v>717</v>
      </c>
      <c r="B726" s="108">
        <v>8978.1423340000001</v>
      </c>
      <c r="C726" s="108">
        <v>33199.929688000004</v>
      </c>
      <c r="D726" s="108">
        <v>31.164106</v>
      </c>
    </row>
    <row r="727" spans="1:4" x14ac:dyDescent="0.2">
      <c r="A727" s="8">
        <v>718</v>
      </c>
      <c r="B727" s="108">
        <v>10299.273193000001</v>
      </c>
      <c r="C727" s="108">
        <v>21354.398681000002</v>
      </c>
      <c r="D727" s="108">
        <v>1974.4909670000002</v>
      </c>
    </row>
    <row r="728" spans="1:4" x14ac:dyDescent="0.2">
      <c r="A728" s="8">
        <v>719</v>
      </c>
      <c r="B728" s="108">
        <v>5948.3504639999992</v>
      </c>
      <c r="C728" s="108">
        <v>9341.6308600000011</v>
      </c>
      <c r="D728" s="108">
        <v>885.82143499999995</v>
      </c>
    </row>
    <row r="729" spans="1:4" x14ac:dyDescent="0.2">
      <c r="A729" s="8">
        <v>720</v>
      </c>
      <c r="B729" s="108">
        <v>4810.5695800000003</v>
      </c>
      <c r="C729" s="108">
        <v>2517.9331240000001</v>
      </c>
      <c r="D729" s="108">
        <v>214.64938800000002</v>
      </c>
    </row>
    <row r="730" spans="1:4" x14ac:dyDescent="0.2">
      <c r="A730" s="8">
        <v>721</v>
      </c>
      <c r="B730" s="108">
        <v>4457.8959960000002</v>
      </c>
      <c r="C730" s="108">
        <v>0</v>
      </c>
      <c r="D730" s="108">
        <v>0.60985900000000004</v>
      </c>
    </row>
    <row r="731" spans="1:4" x14ac:dyDescent="0.2">
      <c r="A731" s="8">
        <v>722</v>
      </c>
      <c r="B731" s="108">
        <v>7397.6151120000004</v>
      </c>
      <c r="C731" s="108">
        <v>0</v>
      </c>
      <c r="D731" s="108">
        <v>0</v>
      </c>
    </row>
    <row r="732" spans="1:4" x14ac:dyDescent="0.2">
      <c r="A732" s="8">
        <v>723</v>
      </c>
      <c r="B732" s="108">
        <v>9353.231323</v>
      </c>
      <c r="C732" s="108">
        <v>0.47950799999999999</v>
      </c>
      <c r="D732" s="108">
        <v>0</v>
      </c>
    </row>
    <row r="733" spans="1:4" x14ac:dyDescent="0.2">
      <c r="A733" s="8">
        <v>724</v>
      </c>
      <c r="B733" s="108">
        <v>8252.4525140000005</v>
      </c>
      <c r="C733" s="108">
        <v>33.452285000000003</v>
      </c>
      <c r="D733" s="108">
        <v>0</v>
      </c>
    </row>
    <row r="734" spans="1:4" x14ac:dyDescent="0.2">
      <c r="A734" s="8">
        <v>725</v>
      </c>
      <c r="B734" s="108">
        <v>25860.407493000002</v>
      </c>
      <c r="C734" s="108">
        <v>940.67468299999996</v>
      </c>
      <c r="D734" s="108">
        <v>0</v>
      </c>
    </row>
    <row r="735" spans="1:4" x14ac:dyDescent="0.2">
      <c r="A735" s="8">
        <v>726</v>
      </c>
      <c r="B735" s="108">
        <v>48808.978999999992</v>
      </c>
      <c r="C735" s="108">
        <v>23.944403999999999</v>
      </c>
      <c r="D735" s="108">
        <v>0</v>
      </c>
    </row>
    <row r="736" spans="1:4" x14ac:dyDescent="0.2">
      <c r="A736" s="8">
        <v>727</v>
      </c>
      <c r="B736" s="108">
        <v>50542.941000000006</v>
      </c>
      <c r="C736" s="108">
        <v>652.62007099999994</v>
      </c>
      <c r="D736" s="108">
        <v>0</v>
      </c>
    </row>
    <row r="737" spans="1:4" x14ac:dyDescent="0.2">
      <c r="A737" s="8">
        <v>728</v>
      </c>
      <c r="B737" s="108">
        <v>26081.291990999998</v>
      </c>
      <c r="C737" s="108">
        <v>3438.5934450000004</v>
      </c>
      <c r="D737" s="108">
        <v>0</v>
      </c>
    </row>
    <row r="738" spans="1:4" x14ac:dyDescent="0.2">
      <c r="A738" s="8">
        <v>729</v>
      </c>
      <c r="B738" s="108">
        <v>11507.357909999999</v>
      </c>
      <c r="C738" s="108">
        <v>1121.1214749999999</v>
      </c>
      <c r="D738" s="108">
        <v>0</v>
      </c>
    </row>
    <row r="739" spans="1:4" x14ac:dyDescent="0.2">
      <c r="A739" s="8">
        <v>730</v>
      </c>
      <c r="B739" s="108">
        <v>16949.215332</v>
      </c>
      <c r="C739" s="108">
        <v>841.223432</v>
      </c>
      <c r="D739" s="108">
        <v>0</v>
      </c>
    </row>
    <row r="740" spans="1:4" x14ac:dyDescent="0.2">
      <c r="A740" s="8">
        <v>731</v>
      </c>
      <c r="B740" s="108">
        <v>29660.476562</v>
      </c>
      <c r="C740" s="108">
        <v>0</v>
      </c>
      <c r="D740" s="108">
        <v>0</v>
      </c>
    </row>
    <row r="741" spans="1:4" x14ac:dyDescent="0.2">
      <c r="A741" s="8">
        <v>732</v>
      </c>
      <c r="B741" s="108">
        <v>54740.136108999999</v>
      </c>
      <c r="C741" s="108">
        <v>0</v>
      </c>
      <c r="D741" s="108">
        <v>0</v>
      </c>
    </row>
    <row r="742" spans="1:4" x14ac:dyDescent="0.2">
      <c r="A742" s="8">
        <v>733</v>
      </c>
      <c r="B742" s="108">
        <v>98698.370999999999</v>
      </c>
      <c r="C742" s="108">
        <v>0</v>
      </c>
      <c r="D742" s="108">
        <v>0</v>
      </c>
    </row>
    <row r="743" spans="1:4" x14ac:dyDescent="0.2">
      <c r="A743" s="8">
        <v>734</v>
      </c>
      <c r="B743" s="108">
        <v>108820.82725</v>
      </c>
      <c r="C743" s="108">
        <v>0</v>
      </c>
      <c r="D743" s="108">
        <v>7.0762970000000003</v>
      </c>
    </row>
    <row r="744" spans="1:4" x14ac:dyDescent="0.2">
      <c r="A744" s="8">
        <v>735</v>
      </c>
      <c r="B744" s="108">
        <v>116733.81349999999</v>
      </c>
      <c r="C744" s="108">
        <v>0</v>
      </c>
      <c r="D744" s="108">
        <v>0</v>
      </c>
    </row>
    <row r="745" spans="1:4" x14ac:dyDescent="0.2">
      <c r="A745" s="8">
        <v>736</v>
      </c>
      <c r="B745" s="108">
        <v>94991.26999999999</v>
      </c>
      <c r="C745" s="108">
        <v>0</v>
      </c>
      <c r="D745" s="108">
        <v>0</v>
      </c>
    </row>
    <row r="746" spans="1:4" x14ac:dyDescent="0.2">
      <c r="A746" s="8">
        <v>737</v>
      </c>
      <c r="B746" s="108">
        <v>79030.763000000006</v>
      </c>
      <c r="C746" s="108">
        <v>0</v>
      </c>
      <c r="D746" s="108">
        <v>10.336064</v>
      </c>
    </row>
    <row r="747" spans="1:4" x14ac:dyDescent="0.2">
      <c r="A747" s="8">
        <v>738</v>
      </c>
      <c r="B747" s="108">
        <v>110807.10399999999</v>
      </c>
      <c r="C747" s="108">
        <v>0</v>
      </c>
      <c r="D747" s="108">
        <v>163.41923400000002</v>
      </c>
    </row>
    <row r="748" spans="1:4" x14ac:dyDescent="0.2">
      <c r="A748" s="8">
        <v>739</v>
      </c>
      <c r="B748" s="108">
        <v>97409.330999999991</v>
      </c>
      <c r="C748" s="108">
        <v>0</v>
      </c>
      <c r="D748" s="108">
        <v>333.493382</v>
      </c>
    </row>
    <row r="749" spans="1:4" x14ac:dyDescent="0.2">
      <c r="A749" s="8">
        <v>740</v>
      </c>
      <c r="B749" s="108">
        <v>103598.791</v>
      </c>
      <c r="C749" s="108">
        <v>0</v>
      </c>
      <c r="D749" s="108">
        <v>521.59184600000003</v>
      </c>
    </row>
    <row r="750" spans="1:4" x14ac:dyDescent="0.2">
      <c r="A750" s="8">
        <v>741</v>
      </c>
      <c r="B750" s="108">
        <v>112143.79699999999</v>
      </c>
      <c r="C750" s="108">
        <v>0</v>
      </c>
      <c r="D750" s="108">
        <v>289.49943200000001</v>
      </c>
    </row>
    <row r="751" spans="1:4" x14ac:dyDescent="0.2">
      <c r="A751" s="8">
        <v>742</v>
      </c>
      <c r="B751" s="108">
        <v>98986.637000000002</v>
      </c>
      <c r="C751" s="108">
        <v>0</v>
      </c>
      <c r="D751" s="108">
        <v>0</v>
      </c>
    </row>
    <row r="752" spans="1:4" x14ac:dyDescent="0.2">
      <c r="A752" s="8">
        <v>743</v>
      </c>
      <c r="B752" s="108">
        <v>87105.032000000007</v>
      </c>
      <c r="C752" s="108">
        <v>0</v>
      </c>
      <c r="D752" s="108">
        <v>186.99530299999998</v>
      </c>
    </row>
    <row r="753" spans="1:4" x14ac:dyDescent="0.2">
      <c r="A753" s="8">
        <v>744</v>
      </c>
      <c r="B753" s="108">
        <v>92703.855249999993</v>
      </c>
      <c r="C753" s="108">
        <v>0</v>
      </c>
      <c r="D753" s="108">
        <v>152.51162499999998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>
        <v>202207</v>
      </c>
      <c r="C3" s="102">
        <v>1</v>
      </c>
      <c r="D3" s="102">
        <v>1</v>
      </c>
      <c r="E3" s="102">
        <v>101.37148999999999</v>
      </c>
      <c r="F3" s="102">
        <v>101.03111</v>
      </c>
    </row>
    <row r="4" spans="1:6" x14ac:dyDescent="0.2">
      <c r="A4" s="50">
        <v>2</v>
      </c>
      <c r="B4" s="102">
        <v>202207</v>
      </c>
      <c r="C4" s="102">
        <v>1</v>
      </c>
      <c r="D4" s="102">
        <v>2</v>
      </c>
      <c r="E4" s="102">
        <v>88.795500000000004</v>
      </c>
      <c r="F4" s="102">
        <v>88.501109999999997</v>
      </c>
    </row>
    <row r="5" spans="1:6" x14ac:dyDescent="0.2">
      <c r="A5" s="50">
        <v>3</v>
      </c>
      <c r="B5" s="102">
        <v>202207</v>
      </c>
      <c r="C5" s="102">
        <v>1</v>
      </c>
      <c r="D5" s="102">
        <v>3</v>
      </c>
      <c r="E5" s="102">
        <v>73.662000000000006</v>
      </c>
      <c r="F5" s="102">
        <v>73.413610000000006</v>
      </c>
    </row>
    <row r="6" spans="1:6" x14ac:dyDescent="0.2">
      <c r="A6" s="50">
        <v>4</v>
      </c>
      <c r="B6" s="102">
        <v>202207</v>
      </c>
      <c r="C6" s="102">
        <v>1</v>
      </c>
      <c r="D6" s="102">
        <v>4</v>
      </c>
      <c r="E6" s="102">
        <v>70.074110000000005</v>
      </c>
      <c r="F6" s="102">
        <v>69.834919999999997</v>
      </c>
    </row>
    <row r="7" spans="1:6" x14ac:dyDescent="0.2">
      <c r="A7" s="50">
        <v>5</v>
      </c>
      <c r="B7" s="102">
        <v>202207</v>
      </c>
      <c r="C7" s="102">
        <v>1</v>
      </c>
      <c r="D7" s="102">
        <v>5</v>
      </c>
      <c r="E7" s="102">
        <v>70.074110000000005</v>
      </c>
      <c r="F7" s="102">
        <v>69.834919999999997</v>
      </c>
    </row>
    <row r="8" spans="1:6" x14ac:dyDescent="0.2">
      <c r="A8" s="4">
        <v>6</v>
      </c>
      <c r="B8" s="102">
        <v>202207</v>
      </c>
      <c r="C8" s="102">
        <v>1</v>
      </c>
      <c r="D8" s="102">
        <v>6</v>
      </c>
      <c r="E8" s="102">
        <v>70.074110000000005</v>
      </c>
      <c r="F8" s="102">
        <v>69.834919999999997</v>
      </c>
    </row>
    <row r="9" spans="1:6" x14ac:dyDescent="0.2">
      <c r="A9" s="4">
        <v>7</v>
      </c>
      <c r="B9" s="103">
        <v>202207</v>
      </c>
      <c r="C9" s="103">
        <v>1</v>
      </c>
      <c r="D9" s="103">
        <v>7</v>
      </c>
      <c r="E9" s="103">
        <v>0</v>
      </c>
      <c r="F9" s="103">
        <v>0</v>
      </c>
    </row>
    <row r="10" spans="1:6" x14ac:dyDescent="0.2">
      <c r="A10" s="4">
        <v>8</v>
      </c>
      <c r="B10" s="103">
        <v>202207</v>
      </c>
      <c r="C10" s="103">
        <v>1</v>
      </c>
      <c r="D10" s="103">
        <v>8</v>
      </c>
      <c r="E10" s="103">
        <v>43.210990000000002</v>
      </c>
      <c r="F10" s="103">
        <v>43.063800000000001</v>
      </c>
    </row>
    <row r="11" spans="1:6" x14ac:dyDescent="0.2">
      <c r="A11" s="4">
        <v>9</v>
      </c>
      <c r="B11" s="103">
        <v>202207</v>
      </c>
      <c r="C11" s="103">
        <v>1</v>
      </c>
      <c r="D11" s="103">
        <v>9</v>
      </c>
      <c r="E11" s="103">
        <v>104.84898</v>
      </c>
      <c r="F11" s="103">
        <v>104.3062</v>
      </c>
    </row>
    <row r="12" spans="1:6" x14ac:dyDescent="0.2">
      <c r="A12" s="4">
        <v>10</v>
      </c>
      <c r="B12" s="103">
        <v>202207</v>
      </c>
      <c r="C12" s="103">
        <v>1</v>
      </c>
      <c r="D12" s="103">
        <v>10</v>
      </c>
      <c r="E12" s="103">
        <v>287.03984000000003</v>
      </c>
      <c r="F12" s="103">
        <v>83.174490000000006</v>
      </c>
    </row>
    <row r="13" spans="1:6" x14ac:dyDescent="0.2">
      <c r="A13" s="4">
        <v>11</v>
      </c>
      <c r="B13" s="103">
        <v>202207</v>
      </c>
      <c r="C13" s="103">
        <v>1</v>
      </c>
      <c r="D13" s="103">
        <v>11</v>
      </c>
      <c r="E13" s="103">
        <v>334.28030000000001</v>
      </c>
      <c r="F13" s="103">
        <v>130.07455999999999</v>
      </c>
    </row>
    <row r="14" spans="1:6" x14ac:dyDescent="0.2">
      <c r="A14" s="4">
        <v>12</v>
      </c>
      <c r="B14" s="103">
        <v>202207</v>
      </c>
      <c r="C14" s="103">
        <v>1</v>
      </c>
      <c r="D14" s="103">
        <v>12</v>
      </c>
      <c r="E14" s="103">
        <v>359.43227999999999</v>
      </c>
      <c r="F14" s="103">
        <v>141.55578</v>
      </c>
    </row>
    <row r="15" spans="1:6" x14ac:dyDescent="0.2">
      <c r="A15" s="4">
        <v>13</v>
      </c>
      <c r="B15" s="103">
        <v>202207</v>
      </c>
      <c r="C15" s="103">
        <v>1</v>
      </c>
      <c r="D15" s="103">
        <v>13</v>
      </c>
      <c r="E15" s="103">
        <v>362.65217000000001</v>
      </c>
      <c r="F15" s="103">
        <v>140.9118</v>
      </c>
    </row>
    <row r="16" spans="1:6" x14ac:dyDescent="0.2">
      <c r="A16" s="4">
        <v>14</v>
      </c>
      <c r="B16" s="103">
        <v>202207</v>
      </c>
      <c r="C16" s="103">
        <v>1</v>
      </c>
      <c r="D16" s="103">
        <v>14</v>
      </c>
      <c r="E16" s="103">
        <v>362.65217000000001</v>
      </c>
      <c r="F16" s="103">
        <v>135.08839</v>
      </c>
    </row>
    <row r="17" spans="1:6" x14ac:dyDescent="0.2">
      <c r="A17" s="4">
        <v>15</v>
      </c>
      <c r="B17" s="103">
        <v>202207</v>
      </c>
      <c r="C17" s="103">
        <v>1</v>
      </c>
      <c r="D17" s="103">
        <v>15</v>
      </c>
      <c r="E17" s="103">
        <v>362.65217000000001</v>
      </c>
      <c r="F17" s="103">
        <v>133.24844999999999</v>
      </c>
    </row>
    <row r="18" spans="1:6" x14ac:dyDescent="0.2">
      <c r="A18" s="4">
        <v>16</v>
      </c>
      <c r="B18" s="103">
        <v>202207</v>
      </c>
      <c r="C18" s="103">
        <v>1</v>
      </c>
      <c r="D18" s="103">
        <v>16</v>
      </c>
      <c r="E18" s="103">
        <v>362.65217000000001</v>
      </c>
      <c r="F18" s="103">
        <v>122.33761</v>
      </c>
    </row>
    <row r="19" spans="1:6" x14ac:dyDescent="0.2">
      <c r="A19" s="4">
        <v>17</v>
      </c>
      <c r="B19" s="103">
        <v>202207</v>
      </c>
      <c r="C19" s="103">
        <v>1</v>
      </c>
      <c r="D19" s="103">
        <v>17</v>
      </c>
      <c r="E19" s="103">
        <v>362.65217000000001</v>
      </c>
      <c r="F19" s="103">
        <v>165.52099999999999</v>
      </c>
    </row>
    <row r="20" spans="1:6" x14ac:dyDescent="0.2">
      <c r="A20" s="4">
        <v>18</v>
      </c>
      <c r="B20" s="103">
        <v>202207</v>
      </c>
      <c r="C20" s="103">
        <v>1</v>
      </c>
      <c r="D20" s="103">
        <v>18</v>
      </c>
      <c r="E20" s="103">
        <v>362.65217000000001</v>
      </c>
      <c r="F20" s="103">
        <v>330.85800999999998</v>
      </c>
    </row>
    <row r="21" spans="1:6" x14ac:dyDescent="0.2">
      <c r="A21" s="4">
        <v>19</v>
      </c>
      <c r="B21" s="103">
        <v>202207</v>
      </c>
      <c r="C21" s="103">
        <v>1</v>
      </c>
      <c r="D21" s="103">
        <v>19</v>
      </c>
      <c r="E21" s="103">
        <v>356.94835999999998</v>
      </c>
      <c r="F21" s="103">
        <v>335.83505000000002</v>
      </c>
    </row>
    <row r="22" spans="1:6" x14ac:dyDescent="0.2">
      <c r="A22" s="4">
        <v>20</v>
      </c>
      <c r="B22" s="103">
        <v>202207</v>
      </c>
      <c r="C22" s="103">
        <v>1</v>
      </c>
      <c r="D22" s="103">
        <v>20</v>
      </c>
      <c r="E22" s="103">
        <v>356.94835999999998</v>
      </c>
      <c r="F22" s="103">
        <v>334.61149</v>
      </c>
    </row>
    <row r="23" spans="1:6" x14ac:dyDescent="0.2">
      <c r="A23" s="4">
        <v>21</v>
      </c>
      <c r="B23" s="103">
        <v>202207</v>
      </c>
      <c r="C23" s="103">
        <v>1</v>
      </c>
      <c r="D23" s="103">
        <v>21</v>
      </c>
      <c r="E23" s="103">
        <v>309.11912000000001</v>
      </c>
      <c r="F23" s="103">
        <v>324.94260000000003</v>
      </c>
    </row>
    <row r="24" spans="1:6" x14ac:dyDescent="0.2">
      <c r="A24" s="4">
        <v>22</v>
      </c>
      <c r="B24" s="103">
        <v>202207</v>
      </c>
      <c r="C24" s="103">
        <v>1</v>
      </c>
      <c r="D24" s="103">
        <v>22</v>
      </c>
      <c r="E24" s="103">
        <v>69.954520000000002</v>
      </c>
      <c r="F24" s="103">
        <v>253.88412</v>
      </c>
    </row>
    <row r="25" spans="1:6" x14ac:dyDescent="0.2">
      <c r="A25" s="4">
        <v>23</v>
      </c>
      <c r="B25" s="103">
        <v>202207</v>
      </c>
      <c r="C25" s="103">
        <v>1</v>
      </c>
      <c r="D25" s="103">
        <v>23</v>
      </c>
      <c r="E25" s="103">
        <v>69.954520000000002</v>
      </c>
      <c r="F25" s="103">
        <v>144.80328</v>
      </c>
    </row>
    <row r="26" spans="1:6" x14ac:dyDescent="0.2">
      <c r="A26" s="4">
        <v>24</v>
      </c>
      <c r="B26" s="103">
        <v>202207</v>
      </c>
      <c r="C26" s="103">
        <v>1</v>
      </c>
      <c r="D26" s="103">
        <v>24</v>
      </c>
      <c r="E26" s="103">
        <v>69.954520000000002</v>
      </c>
      <c r="F26" s="103">
        <v>117.85736</v>
      </c>
    </row>
    <row r="27" spans="1:6" x14ac:dyDescent="0.2">
      <c r="A27" s="4">
        <v>25</v>
      </c>
      <c r="B27" s="103">
        <v>202207</v>
      </c>
      <c r="C27" s="103">
        <v>2</v>
      </c>
      <c r="D27" s="103">
        <v>1</v>
      </c>
      <c r="E27" s="103">
        <v>79.180199999999999</v>
      </c>
      <c r="F27" s="103">
        <v>72.506500000000003</v>
      </c>
    </row>
    <row r="28" spans="1:6" x14ac:dyDescent="0.2">
      <c r="A28" s="4">
        <v>26</v>
      </c>
      <c r="B28" s="103">
        <v>202207</v>
      </c>
      <c r="C28" s="103">
        <v>2</v>
      </c>
      <c r="D28" s="103">
        <v>2</v>
      </c>
      <c r="E28" s="103">
        <v>79.180199999999999</v>
      </c>
      <c r="F28" s="103">
        <v>72.506500000000003</v>
      </c>
    </row>
    <row r="29" spans="1:6" x14ac:dyDescent="0.2">
      <c r="A29" s="4">
        <v>27</v>
      </c>
      <c r="B29" s="103">
        <v>202207</v>
      </c>
      <c r="C29" s="103">
        <v>2</v>
      </c>
      <c r="D29" s="103">
        <v>3</v>
      </c>
      <c r="E29" s="103">
        <v>79.180199999999999</v>
      </c>
      <c r="F29" s="103">
        <v>86.068269999999998</v>
      </c>
    </row>
    <row r="30" spans="1:6" x14ac:dyDescent="0.2">
      <c r="A30" s="4">
        <v>28</v>
      </c>
      <c r="B30" s="103">
        <v>202207</v>
      </c>
      <c r="C30" s="103">
        <v>2</v>
      </c>
      <c r="D30" s="103">
        <v>4</v>
      </c>
      <c r="E30" s="103">
        <v>79.180199999999999</v>
      </c>
      <c r="F30" s="103">
        <v>87.298609999999996</v>
      </c>
    </row>
    <row r="31" spans="1:6" x14ac:dyDescent="0.2">
      <c r="A31" s="4">
        <v>29</v>
      </c>
      <c r="B31" s="103">
        <v>202207</v>
      </c>
      <c r="C31" s="103">
        <v>2</v>
      </c>
      <c r="D31" s="103">
        <v>5</v>
      </c>
      <c r="E31" s="103">
        <v>79.180199999999999</v>
      </c>
      <c r="F31" s="103">
        <v>88.594200000000001</v>
      </c>
    </row>
    <row r="32" spans="1:6" x14ac:dyDescent="0.2">
      <c r="A32" s="4">
        <v>30</v>
      </c>
      <c r="B32" s="103">
        <v>202207</v>
      </c>
      <c r="C32" s="103">
        <v>2</v>
      </c>
      <c r="D32" s="103">
        <v>6</v>
      </c>
      <c r="E32" s="103">
        <v>79.180199999999999</v>
      </c>
      <c r="F32" s="103">
        <v>89.498320000000007</v>
      </c>
    </row>
    <row r="33" spans="1:6" x14ac:dyDescent="0.2">
      <c r="A33" s="4">
        <v>31</v>
      </c>
      <c r="B33" s="103">
        <v>202207</v>
      </c>
      <c r="C33" s="103">
        <v>2</v>
      </c>
      <c r="D33" s="103">
        <v>7</v>
      </c>
      <c r="E33" s="103">
        <v>79.180199999999999</v>
      </c>
      <c r="F33" s="103">
        <v>89.498320000000007</v>
      </c>
    </row>
    <row r="34" spans="1:6" x14ac:dyDescent="0.2">
      <c r="A34" s="4">
        <v>32</v>
      </c>
      <c r="B34" s="103">
        <v>202207</v>
      </c>
      <c r="C34" s="103">
        <v>2</v>
      </c>
      <c r="D34" s="103">
        <v>8</v>
      </c>
      <c r="E34" s="103">
        <v>79.180199999999999</v>
      </c>
      <c r="F34" s="103">
        <v>85.592910000000003</v>
      </c>
    </row>
    <row r="35" spans="1:6" x14ac:dyDescent="0.2">
      <c r="A35" s="4">
        <v>33</v>
      </c>
      <c r="B35" s="103">
        <v>202207</v>
      </c>
      <c r="C35" s="103">
        <v>2</v>
      </c>
      <c r="D35" s="103">
        <v>9</v>
      </c>
      <c r="E35" s="103">
        <v>79.441180000000003</v>
      </c>
      <c r="F35" s="103">
        <v>12.98387</v>
      </c>
    </row>
    <row r="36" spans="1:6" x14ac:dyDescent="0.2">
      <c r="A36" s="4">
        <v>34</v>
      </c>
      <c r="B36" s="103">
        <v>202207</v>
      </c>
      <c r="C36" s="103">
        <v>2</v>
      </c>
      <c r="D36" s="103">
        <v>10</v>
      </c>
      <c r="E36" s="103">
        <v>79.441180000000003</v>
      </c>
      <c r="F36" s="103">
        <v>0</v>
      </c>
    </row>
    <row r="37" spans="1:6" x14ac:dyDescent="0.2">
      <c r="A37" s="4">
        <v>35</v>
      </c>
      <c r="B37" s="103">
        <v>202207</v>
      </c>
      <c r="C37" s="103">
        <v>2</v>
      </c>
      <c r="D37" s="103">
        <v>11</v>
      </c>
      <c r="E37" s="103">
        <v>280.32306</v>
      </c>
      <c r="F37" s="103">
        <v>0</v>
      </c>
    </row>
    <row r="38" spans="1:6" x14ac:dyDescent="0.2">
      <c r="A38" s="4">
        <v>36</v>
      </c>
      <c r="B38" s="103">
        <v>202207</v>
      </c>
      <c r="C38" s="103">
        <v>2</v>
      </c>
      <c r="D38" s="103">
        <v>12</v>
      </c>
      <c r="E38" s="103">
        <v>307.12968000000001</v>
      </c>
      <c r="F38" s="103">
        <v>0</v>
      </c>
    </row>
    <row r="39" spans="1:6" x14ac:dyDescent="0.2">
      <c r="A39" s="4">
        <v>37</v>
      </c>
      <c r="B39" s="103">
        <v>202207</v>
      </c>
      <c r="C39" s="103">
        <v>2</v>
      </c>
      <c r="D39" s="103">
        <v>13</v>
      </c>
      <c r="E39" s="103">
        <v>360.29552000000001</v>
      </c>
      <c r="F39" s="103">
        <v>0</v>
      </c>
    </row>
    <row r="40" spans="1:6" x14ac:dyDescent="0.2">
      <c r="A40" s="4">
        <v>38</v>
      </c>
      <c r="B40" s="103">
        <v>202207</v>
      </c>
      <c r="C40" s="103">
        <v>2</v>
      </c>
      <c r="D40" s="103">
        <v>14</v>
      </c>
      <c r="E40" s="103">
        <v>361.19963999999999</v>
      </c>
      <c r="F40" s="103">
        <v>0</v>
      </c>
    </row>
    <row r="41" spans="1:6" x14ac:dyDescent="0.2">
      <c r="A41" s="4">
        <v>39</v>
      </c>
      <c r="B41" s="103">
        <v>202207</v>
      </c>
      <c r="C41" s="103">
        <v>2</v>
      </c>
      <c r="D41" s="103">
        <v>15</v>
      </c>
      <c r="E41" s="103">
        <v>361.19963999999999</v>
      </c>
      <c r="F41" s="103">
        <v>0</v>
      </c>
    </row>
    <row r="42" spans="1:6" x14ac:dyDescent="0.2">
      <c r="A42" s="4">
        <v>40</v>
      </c>
      <c r="B42" s="103">
        <v>202207</v>
      </c>
      <c r="C42" s="103">
        <v>2</v>
      </c>
      <c r="D42" s="103">
        <v>16</v>
      </c>
      <c r="E42" s="103">
        <v>361.19963999999999</v>
      </c>
      <c r="F42" s="103">
        <v>0</v>
      </c>
    </row>
    <row r="43" spans="1:6" x14ac:dyDescent="0.2">
      <c r="A43" s="4">
        <v>41</v>
      </c>
      <c r="B43" s="103">
        <v>202207</v>
      </c>
      <c r="C43" s="103">
        <v>2</v>
      </c>
      <c r="D43" s="103">
        <v>17</v>
      </c>
      <c r="E43" s="103">
        <v>361.19963999999999</v>
      </c>
      <c r="F43" s="103">
        <v>36.304519999999997</v>
      </c>
    </row>
    <row r="44" spans="1:6" x14ac:dyDescent="0.2">
      <c r="A44" s="4">
        <v>42</v>
      </c>
      <c r="B44" s="103">
        <v>202207</v>
      </c>
      <c r="C44" s="103">
        <v>2</v>
      </c>
      <c r="D44" s="103">
        <v>18</v>
      </c>
      <c r="E44" s="103">
        <v>361.19963999999999</v>
      </c>
      <c r="F44" s="103">
        <v>119.42740999999999</v>
      </c>
    </row>
    <row r="45" spans="1:6" x14ac:dyDescent="0.2">
      <c r="A45" s="4">
        <v>43</v>
      </c>
      <c r="B45" s="103">
        <v>202207</v>
      </c>
      <c r="C45" s="103">
        <v>2</v>
      </c>
      <c r="D45" s="103">
        <v>19</v>
      </c>
      <c r="E45" s="103">
        <v>363.19429000000002</v>
      </c>
      <c r="F45" s="103">
        <v>130.55645000000001</v>
      </c>
    </row>
    <row r="46" spans="1:6" x14ac:dyDescent="0.2">
      <c r="A46" s="4">
        <v>44</v>
      </c>
      <c r="B46" s="103">
        <v>202207</v>
      </c>
      <c r="C46" s="103">
        <v>2</v>
      </c>
      <c r="D46" s="103">
        <v>20</v>
      </c>
      <c r="E46" s="103">
        <v>363.19429000000002</v>
      </c>
      <c r="F46" s="103">
        <v>127.62039</v>
      </c>
    </row>
    <row r="47" spans="1:6" x14ac:dyDescent="0.2">
      <c r="A47" s="4">
        <v>45</v>
      </c>
      <c r="B47" s="103">
        <v>202207</v>
      </c>
      <c r="C47" s="103">
        <v>2</v>
      </c>
      <c r="D47" s="103">
        <v>21</v>
      </c>
      <c r="E47" s="103">
        <v>363.19429000000002</v>
      </c>
      <c r="F47" s="103">
        <v>122.51260000000001</v>
      </c>
    </row>
    <row r="48" spans="1:6" x14ac:dyDescent="0.2">
      <c r="A48" s="4">
        <v>46</v>
      </c>
      <c r="B48" s="103">
        <v>202207</v>
      </c>
      <c r="C48" s="103">
        <v>2</v>
      </c>
      <c r="D48" s="103">
        <v>22</v>
      </c>
      <c r="E48" s="103">
        <v>330.37576000000001</v>
      </c>
      <c r="F48" s="103">
        <v>118.56058</v>
      </c>
    </row>
    <row r="49" spans="1:6" x14ac:dyDescent="0.2">
      <c r="A49" s="4">
        <v>47</v>
      </c>
      <c r="B49" s="103">
        <v>202207</v>
      </c>
      <c r="C49" s="103">
        <v>2</v>
      </c>
      <c r="D49" s="103">
        <v>23</v>
      </c>
      <c r="E49" s="103">
        <v>312.70352000000003</v>
      </c>
      <c r="F49" s="103">
        <v>118.56058</v>
      </c>
    </row>
    <row r="50" spans="1:6" x14ac:dyDescent="0.2">
      <c r="A50" s="4">
        <v>48</v>
      </c>
      <c r="B50" s="103">
        <v>202207</v>
      </c>
      <c r="C50" s="103">
        <v>2</v>
      </c>
      <c r="D50" s="103">
        <v>24</v>
      </c>
      <c r="E50" s="103">
        <v>188.30812</v>
      </c>
      <c r="F50" s="103">
        <v>116.29562</v>
      </c>
    </row>
    <row r="51" spans="1:6" x14ac:dyDescent="0.2">
      <c r="A51" s="4">
        <v>49</v>
      </c>
      <c r="B51" s="104">
        <v>202207</v>
      </c>
      <c r="C51" s="104">
        <v>3</v>
      </c>
      <c r="D51" s="104">
        <v>1</v>
      </c>
      <c r="E51" s="104">
        <v>79.096310000000003</v>
      </c>
      <c r="F51" s="104">
        <v>96.693979999999996</v>
      </c>
    </row>
    <row r="52" spans="1:6" x14ac:dyDescent="0.2">
      <c r="A52" s="4">
        <v>50</v>
      </c>
      <c r="B52" s="103">
        <v>202207</v>
      </c>
      <c r="C52" s="103">
        <v>3</v>
      </c>
      <c r="D52" s="103">
        <v>2</v>
      </c>
      <c r="E52" s="103">
        <v>79.096310000000003</v>
      </c>
      <c r="F52" s="103">
        <v>95.724620000000002</v>
      </c>
    </row>
    <row r="53" spans="1:6" x14ac:dyDescent="0.2">
      <c r="A53" s="4">
        <v>51</v>
      </c>
      <c r="B53" s="103">
        <v>202207</v>
      </c>
      <c r="C53" s="103">
        <v>3</v>
      </c>
      <c r="D53" s="103">
        <v>3</v>
      </c>
      <c r="E53" s="103">
        <v>79.096310000000003</v>
      </c>
      <c r="F53" s="103">
        <v>90.430400000000006</v>
      </c>
    </row>
    <row r="54" spans="1:6" x14ac:dyDescent="0.2">
      <c r="A54" s="4">
        <v>52</v>
      </c>
      <c r="B54" s="103">
        <v>202207</v>
      </c>
      <c r="C54" s="103">
        <v>3</v>
      </c>
      <c r="D54" s="103">
        <v>4</v>
      </c>
      <c r="E54" s="103">
        <v>79.096310000000003</v>
      </c>
      <c r="F54" s="103">
        <v>86.674120000000002</v>
      </c>
    </row>
    <row r="55" spans="1:6" x14ac:dyDescent="0.2">
      <c r="A55" s="4">
        <v>53</v>
      </c>
      <c r="B55" s="103">
        <v>202207</v>
      </c>
      <c r="C55" s="103">
        <v>3</v>
      </c>
      <c r="D55" s="103">
        <v>5</v>
      </c>
      <c r="E55" s="103">
        <v>79.096310000000003</v>
      </c>
      <c r="F55" s="103">
        <v>92.704679999999996</v>
      </c>
    </row>
    <row r="56" spans="1:6" x14ac:dyDescent="0.2">
      <c r="A56" s="4">
        <v>54</v>
      </c>
      <c r="B56" s="103">
        <v>202207</v>
      </c>
      <c r="C56" s="103">
        <v>3</v>
      </c>
      <c r="D56" s="103">
        <v>6</v>
      </c>
      <c r="E56" s="103">
        <v>79.096310000000003</v>
      </c>
      <c r="F56" s="103">
        <v>85.676789999999997</v>
      </c>
    </row>
    <row r="57" spans="1:6" x14ac:dyDescent="0.2">
      <c r="A57" s="4">
        <v>55</v>
      </c>
      <c r="B57" s="103">
        <v>202207</v>
      </c>
      <c r="C57" s="103">
        <v>3</v>
      </c>
      <c r="D57" s="103">
        <v>7</v>
      </c>
      <c r="E57" s="103">
        <v>79.096310000000003</v>
      </c>
      <c r="F57" s="103">
        <v>83.132220000000004</v>
      </c>
    </row>
    <row r="58" spans="1:6" x14ac:dyDescent="0.2">
      <c r="A58" s="4">
        <v>56</v>
      </c>
      <c r="B58" s="103">
        <v>202207</v>
      </c>
      <c r="C58" s="103">
        <v>3</v>
      </c>
      <c r="D58" s="103">
        <v>8</v>
      </c>
      <c r="E58" s="103">
        <v>79.096310000000003</v>
      </c>
      <c r="F58" s="103">
        <v>71.443929999999995</v>
      </c>
    </row>
    <row r="59" spans="1:6" x14ac:dyDescent="0.2">
      <c r="A59" s="4">
        <v>57</v>
      </c>
      <c r="B59" s="103">
        <v>202207</v>
      </c>
      <c r="C59" s="103">
        <v>3</v>
      </c>
      <c r="D59" s="103">
        <v>9</v>
      </c>
      <c r="E59" s="103">
        <v>79.23612</v>
      </c>
      <c r="F59" s="103">
        <v>20.682860000000002</v>
      </c>
    </row>
    <row r="60" spans="1:6" x14ac:dyDescent="0.2">
      <c r="A60" s="4">
        <v>58</v>
      </c>
      <c r="B60" s="103">
        <v>202207</v>
      </c>
      <c r="C60" s="103">
        <v>3</v>
      </c>
      <c r="D60" s="103">
        <v>10</v>
      </c>
      <c r="E60" s="103">
        <v>79.23612</v>
      </c>
      <c r="F60" s="103">
        <v>0</v>
      </c>
    </row>
    <row r="61" spans="1:6" x14ac:dyDescent="0.2">
      <c r="A61" s="4">
        <v>59</v>
      </c>
      <c r="B61" s="103">
        <v>202207</v>
      </c>
      <c r="C61" s="103">
        <v>3</v>
      </c>
      <c r="D61" s="103">
        <v>11</v>
      </c>
      <c r="E61" s="103">
        <v>79.23612</v>
      </c>
      <c r="F61" s="103">
        <v>28.941079999999999</v>
      </c>
    </row>
    <row r="62" spans="1:6" x14ac:dyDescent="0.2">
      <c r="A62" s="4">
        <v>60</v>
      </c>
      <c r="B62" s="103">
        <v>202207</v>
      </c>
      <c r="C62" s="103">
        <v>3</v>
      </c>
      <c r="D62" s="103">
        <v>12</v>
      </c>
      <c r="E62" s="103">
        <v>79.23612</v>
      </c>
      <c r="F62" s="103">
        <v>72.357370000000003</v>
      </c>
    </row>
    <row r="63" spans="1:6" x14ac:dyDescent="0.2">
      <c r="A63" s="4">
        <v>61</v>
      </c>
      <c r="B63" s="103">
        <v>202207</v>
      </c>
      <c r="C63" s="103">
        <v>3</v>
      </c>
      <c r="D63" s="103">
        <v>13</v>
      </c>
      <c r="E63" s="103">
        <v>79.23612</v>
      </c>
      <c r="F63" s="103">
        <v>72.357370000000003</v>
      </c>
    </row>
    <row r="64" spans="1:6" x14ac:dyDescent="0.2">
      <c r="A64" s="4">
        <v>62</v>
      </c>
      <c r="B64" s="103">
        <v>202207</v>
      </c>
      <c r="C64" s="103">
        <v>3</v>
      </c>
      <c r="D64" s="103">
        <v>14</v>
      </c>
      <c r="E64" s="103">
        <v>79.23612</v>
      </c>
      <c r="F64" s="103">
        <v>79.487780000000001</v>
      </c>
    </row>
    <row r="65" spans="1:6" x14ac:dyDescent="0.2">
      <c r="A65" s="4">
        <v>63</v>
      </c>
      <c r="B65" s="103">
        <v>202207</v>
      </c>
      <c r="C65" s="103">
        <v>3</v>
      </c>
      <c r="D65" s="103">
        <v>15</v>
      </c>
      <c r="E65" s="103">
        <v>79.23612</v>
      </c>
      <c r="F65" s="103">
        <v>82.787350000000004</v>
      </c>
    </row>
    <row r="66" spans="1:6" x14ac:dyDescent="0.2">
      <c r="A66" s="4">
        <v>64</v>
      </c>
      <c r="B66" s="103">
        <v>202207</v>
      </c>
      <c r="C66" s="103">
        <v>3</v>
      </c>
      <c r="D66" s="103">
        <v>16</v>
      </c>
      <c r="E66" s="103">
        <v>79.23612</v>
      </c>
      <c r="F66" s="103">
        <v>82.787350000000004</v>
      </c>
    </row>
    <row r="67" spans="1:6" x14ac:dyDescent="0.2">
      <c r="A67" s="4">
        <v>65</v>
      </c>
      <c r="B67" s="103">
        <v>202207</v>
      </c>
      <c r="C67" s="103">
        <v>3</v>
      </c>
      <c r="D67" s="103">
        <v>17</v>
      </c>
      <c r="E67" s="103">
        <v>79.23612</v>
      </c>
      <c r="F67" s="103">
        <v>96.51688</v>
      </c>
    </row>
    <row r="68" spans="1:6" x14ac:dyDescent="0.2">
      <c r="A68" s="4">
        <v>66</v>
      </c>
      <c r="B68" s="103">
        <v>202207</v>
      </c>
      <c r="C68" s="103">
        <v>3</v>
      </c>
      <c r="D68" s="103">
        <v>18</v>
      </c>
      <c r="E68" s="103">
        <v>79.23612</v>
      </c>
      <c r="F68" s="103">
        <v>123.41670999999999</v>
      </c>
    </row>
    <row r="69" spans="1:6" x14ac:dyDescent="0.2">
      <c r="A69" s="4">
        <v>67</v>
      </c>
      <c r="B69" s="103">
        <v>202207</v>
      </c>
      <c r="C69" s="103">
        <v>3</v>
      </c>
      <c r="D69" s="103">
        <v>19</v>
      </c>
      <c r="E69" s="103">
        <v>147.12882999999999</v>
      </c>
      <c r="F69" s="103">
        <v>123.46332</v>
      </c>
    </row>
    <row r="70" spans="1:6" x14ac:dyDescent="0.2">
      <c r="A70" s="4">
        <v>68</v>
      </c>
      <c r="B70" s="103">
        <v>202207</v>
      </c>
      <c r="C70" s="103">
        <v>3</v>
      </c>
      <c r="D70" s="103">
        <v>20</v>
      </c>
      <c r="E70" s="103">
        <v>304.78084000000001</v>
      </c>
      <c r="F70" s="103">
        <v>123.46332</v>
      </c>
    </row>
    <row r="71" spans="1:6" x14ac:dyDescent="0.2">
      <c r="A71" s="4">
        <v>69</v>
      </c>
      <c r="B71" s="103">
        <v>202207</v>
      </c>
      <c r="C71" s="103">
        <v>3</v>
      </c>
      <c r="D71" s="103">
        <v>21</v>
      </c>
      <c r="E71" s="103">
        <v>244.72692000000001</v>
      </c>
      <c r="F71" s="103">
        <v>123.46332</v>
      </c>
    </row>
    <row r="72" spans="1:6" x14ac:dyDescent="0.2">
      <c r="A72" s="4">
        <v>70</v>
      </c>
      <c r="B72" s="103">
        <v>202207</v>
      </c>
      <c r="C72" s="103">
        <v>3</v>
      </c>
      <c r="D72" s="103">
        <v>22</v>
      </c>
      <c r="E72" s="103">
        <v>79.562349999999995</v>
      </c>
      <c r="F72" s="103">
        <v>123.46332</v>
      </c>
    </row>
    <row r="73" spans="1:6" x14ac:dyDescent="0.2">
      <c r="A73" s="4">
        <v>71</v>
      </c>
      <c r="B73" s="103">
        <v>202207</v>
      </c>
      <c r="C73" s="103">
        <v>3</v>
      </c>
      <c r="D73" s="103">
        <v>23</v>
      </c>
      <c r="E73" s="103">
        <v>79.562349999999995</v>
      </c>
      <c r="F73" s="103">
        <v>118.83087999999999</v>
      </c>
    </row>
    <row r="74" spans="1:6" x14ac:dyDescent="0.2">
      <c r="A74" s="4">
        <v>72</v>
      </c>
      <c r="B74" s="103">
        <v>202207</v>
      </c>
      <c r="C74" s="103">
        <v>3</v>
      </c>
      <c r="D74" s="103">
        <v>24</v>
      </c>
      <c r="E74" s="103">
        <v>79.562349999999995</v>
      </c>
      <c r="F74" s="103">
        <v>111.52337</v>
      </c>
    </row>
    <row r="75" spans="1:6" x14ac:dyDescent="0.2">
      <c r="A75" s="4">
        <v>73</v>
      </c>
      <c r="B75" s="103">
        <v>202207</v>
      </c>
      <c r="C75" s="103">
        <v>4</v>
      </c>
      <c r="D75" s="103">
        <v>1</v>
      </c>
      <c r="E75" s="103">
        <v>79.189520000000002</v>
      </c>
      <c r="F75" s="103">
        <v>102.15597</v>
      </c>
    </row>
    <row r="76" spans="1:6" x14ac:dyDescent="0.2">
      <c r="A76" s="4">
        <v>74</v>
      </c>
      <c r="B76" s="103">
        <v>202207</v>
      </c>
      <c r="C76" s="103">
        <v>4</v>
      </c>
      <c r="D76" s="103">
        <v>2</v>
      </c>
      <c r="E76" s="103">
        <v>79.189520000000002</v>
      </c>
      <c r="F76" s="103">
        <v>97.393039999999999</v>
      </c>
    </row>
    <row r="77" spans="1:6" x14ac:dyDescent="0.2">
      <c r="A77" s="4">
        <v>75</v>
      </c>
      <c r="B77" s="103">
        <v>202207</v>
      </c>
      <c r="C77" s="103">
        <v>4</v>
      </c>
      <c r="D77" s="103">
        <v>3</v>
      </c>
      <c r="E77" s="103">
        <v>79.189520000000002</v>
      </c>
      <c r="F77" s="103">
        <v>98.48357</v>
      </c>
    </row>
    <row r="78" spans="1:6" x14ac:dyDescent="0.2">
      <c r="A78" s="4">
        <v>76</v>
      </c>
      <c r="B78" s="103">
        <v>202207</v>
      </c>
      <c r="C78" s="103">
        <v>4</v>
      </c>
      <c r="D78" s="103">
        <v>4</v>
      </c>
      <c r="E78" s="103">
        <v>79.189520000000002</v>
      </c>
      <c r="F78" s="103">
        <v>100.53415</v>
      </c>
    </row>
    <row r="79" spans="1:6" x14ac:dyDescent="0.2">
      <c r="A79" s="4">
        <v>77</v>
      </c>
      <c r="B79" s="103">
        <v>202207</v>
      </c>
      <c r="C79" s="103">
        <v>4</v>
      </c>
      <c r="D79" s="103">
        <v>5</v>
      </c>
      <c r="E79" s="103">
        <v>79.189520000000002</v>
      </c>
      <c r="F79" s="103">
        <v>102.3051</v>
      </c>
    </row>
    <row r="80" spans="1:6" x14ac:dyDescent="0.2">
      <c r="A80" s="4">
        <v>78</v>
      </c>
      <c r="B80" s="103">
        <v>202207</v>
      </c>
      <c r="C80" s="103">
        <v>4</v>
      </c>
      <c r="D80" s="103">
        <v>6</v>
      </c>
      <c r="E80" s="103">
        <v>79.189520000000002</v>
      </c>
      <c r="F80" s="103">
        <v>105.38096</v>
      </c>
    </row>
    <row r="81" spans="1:6" x14ac:dyDescent="0.2">
      <c r="A81" s="4">
        <v>79</v>
      </c>
      <c r="B81" s="103">
        <v>202207</v>
      </c>
      <c r="C81" s="103">
        <v>4</v>
      </c>
      <c r="D81" s="103">
        <v>7</v>
      </c>
      <c r="E81" s="103">
        <v>79.189520000000002</v>
      </c>
      <c r="F81" s="103">
        <v>105.38096</v>
      </c>
    </row>
    <row r="82" spans="1:6" x14ac:dyDescent="0.2">
      <c r="A82" s="4">
        <v>80</v>
      </c>
      <c r="B82" s="103">
        <v>202207</v>
      </c>
      <c r="C82" s="103">
        <v>4</v>
      </c>
      <c r="D82" s="103">
        <v>8</v>
      </c>
      <c r="E82" s="103">
        <v>79.189520000000002</v>
      </c>
      <c r="F82" s="103">
        <v>99.434290000000004</v>
      </c>
    </row>
    <row r="83" spans="1:6" x14ac:dyDescent="0.2">
      <c r="A83" s="4">
        <v>81</v>
      </c>
      <c r="B83" s="103">
        <v>202207</v>
      </c>
      <c r="C83" s="103">
        <v>4</v>
      </c>
      <c r="D83" s="103">
        <v>9</v>
      </c>
      <c r="E83" s="103">
        <v>79.394570000000002</v>
      </c>
      <c r="F83" s="103">
        <v>79.422539999999998</v>
      </c>
    </row>
    <row r="84" spans="1:6" x14ac:dyDescent="0.2">
      <c r="A84" s="4">
        <v>82</v>
      </c>
      <c r="B84" s="103">
        <v>202207</v>
      </c>
      <c r="C84" s="103">
        <v>4</v>
      </c>
      <c r="D84" s="103">
        <v>10</v>
      </c>
      <c r="E84" s="103">
        <v>168.68783999999999</v>
      </c>
      <c r="F84" s="103">
        <v>78.863290000000006</v>
      </c>
    </row>
    <row r="85" spans="1:6" x14ac:dyDescent="0.2">
      <c r="A85" s="4">
        <v>83</v>
      </c>
      <c r="B85" s="103">
        <v>202207</v>
      </c>
      <c r="C85" s="103">
        <v>4</v>
      </c>
      <c r="D85" s="103">
        <v>11</v>
      </c>
      <c r="E85" s="103">
        <v>362.80282</v>
      </c>
      <c r="F85" s="103">
        <v>93.245279999999994</v>
      </c>
    </row>
    <row r="86" spans="1:6" x14ac:dyDescent="0.2">
      <c r="A86" s="4">
        <v>84</v>
      </c>
      <c r="B86" s="103">
        <v>202207</v>
      </c>
      <c r="C86" s="103">
        <v>4</v>
      </c>
      <c r="D86" s="103">
        <v>12</v>
      </c>
      <c r="E86" s="103">
        <v>362.80282</v>
      </c>
      <c r="F86" s="103">
        <v>106.7418</v>
      </c>
    </row>
    <row r="87" spans="1:6" x14ac:dyDescent="0.2">
      <c r="A87" s="4">
        <v>85</v>
      </c>
      <c r="B87" s="103">
        <v>202207</v>
      </c>
      <c r="C87" s="103">
        <v>4</v>
      </c>
      <c r="D87" s="103">
        <v>13</v>
      </c>
      <c r="E87" s="103">
        <v>362.80282</v>
      </c>
      <c r="F87" s="103">
        <v>102.43559</v>
      </c>
    </row>
    <row r="88" spans="1:6" x14ac:dyDescent="0.2">
      <c r="A88" s="4">
        <v>86</v>
      </c>
      <c r="B88" s="103">
        <v>202207</v>
      </c>
      <c r="C88" s="103">
        <v>4</v>
      </c>
      <c r="D88" s="103">
        <v>14</v>
      </c>
      <c r="E88" s="103">
        <v>362.80282</v>
      </c>
      <c r="F88" s="103">
        <v>45.224519999999998</v>
      </c>
    </row>
    <row r="89" spans="1:6" x14ac:dyDescent="0.2">
      <c r="A89" s="4">
        <v>87</v>
      </c>
      <c r="B89" s="103">
        <v>202207</v>
      </c>
      <c r="C89" s="103">
        <v>4</v>
      </c>
      <c r="D89" s="103">
        <v>15</v>
      </c>
      <c r="E89" s="103">
        <v>362.80282</v>
      </c>
      <c r="F89" s="103">
        <v>0</v>
      </c>
    </row>
    <row r="90" spans="1:6" x14ac:dyDescent="0.2">
      <c r="A90" s="4">
        <v>88</v>
      </c>
      <c r="B90" s="103">
        <v>202207</v>
      </c>
      <c r="C90" s="103">
        <v>4</v>
      </c>
      <c r="D90" s="103">
        <v>16</v>
      </c>
      <c r="E90" s="103">
        <v>362.80282</v>
      </c>
      <c r="F90" s="103">
        <v>0</v>
      </c>
    </row>
    <row r="91" spans="1:6" x14ac:dyDescent="0.2">
      <c r="A91" s="4">
        <v>89</v>
      </c>
      <c r="B91" s="103">
        <v>202207</v>
      </c>
      <c r="C91" s="103">
        <v>4</v>
      </c>
      <c r="D91" s="103">
        <v>17</v>
      </c>
      <c r="E91" s="103">
        <v>362.80282</v>
      </c>
      <c r="F91" s="103">
        <v>74.268129999999999</v>
      </c>
    </row>
    <row r="92" spans="1:6" x14ac:dyDescent="0.2">
      <c r="A92" s="4">
        <v>90</v>
      </c>
      <c r="B92" s="103">
        <v>202207</v>
      </c>
      <c r="C92" s="103">
        <v>4</v>
      </c>
      <c r="D92" s="103">
        <v>18</v>
      </c>
      <c r="E92" s="103">
        <v>362.80282</v>
      </c>
      <c r="F92" s="103">
        <v>133.21287000000001</v>
      </c>
    </row>
    <row r="93" spans="1:6" x14ac:dyDescent="0.2">
      <c r="A93" s="4">
        <v>91</v>
      </c>
      <c r="B93" s="103">
        <v>202207</v>
      </c>
      <c r="C93" s="103">
        <v>4</v>
      </c>
      <c r="D93" s="103">
        <v>19</v>
      </c>
      <c r="E93" s="103">
        <v>381.45373999999998</v>
      </c>
      <c r="F93" s="103">
        <v>123.19301</v>
      </c>
    </row>
    <row r="94" spans="1:6" x14ac:dyDescent="0.2">
      <c r="A94" s="4">
        <v>92</v>
      </c>
      <c r="B94" s="103">
        <v>202207</v>
      </c>
      <c r="C94" s="103">
        <v>4</v>
      </c>
      <c r="D94" s="103">
        <v>20</v>
      </c>
      <c r="E94" s="103">
        <v>384.29658000000001</v>
      </c>
      <c r="F94" s="103">
        <v>122.91339000000001</v>
      </c>
    </row>
    <row r="95" spans="1:6" x14ac:dyDescent="0.2">
      <c r="A95" s="4">
        <v>93</v>
      </c>
      <c r="B95" s="103">
        <v>202207</v>
      </c>
      <c r="C95" s="103">
        <v>4</v>
      </c>
      <c r="D95" s="103">
        <v>21</v>
      </c>
      <c r="E95" s="103">
        <v>313.96183000000002</v>
      </c>
      <c r="F95" s="103">
        <v>117.66578</v>
      </c>
    </row>
    <row r="96" spans="1:6" x14ac:dyDescent="0.2">
      <c r="A96" s="4">
        <v>94</v>
      </c>
      <c r="B96" s="103">
        <v>202207</v>
      </c>
      <c r="C96" s="103">
        <v>4</v>
      </c>
      <c r="D96" s="103">
        <v>22</v>
      </c>
      <c r="E96" s="103">
        <v>303.42932000000002</v>
      </c>
      <c r="F96" s="103">
        <v>112.39021</v>
      </c>
    </row>
    <row r="97" spans="1:6" x14ac:dyDescent="0.2">
      <c r="A97" s="4">
        <v>95</v>
      </c>
      <c r="B97" s="103">
        <v>202207</v>
      </c>
      <c r="C97" s="103">
        <v>4</v>
      </c>
      <c r="D97" s="103">
        <v>23</v>
      </c>
      <c r="E97" s="103">
        <v>303.42932000000002</v>
      </c>
      <c r="F97" s="103">
        <v>112.01737</v>
      </c>
    </row>
    <row r="98" spans="1:6" x14ac:dyDescent="0.2">
      <c r="A98" s="4">
        <v>96</v>
      </c>
      <c r="B98" s="103">
        <v>202207</v>
      </c>
      <c r="C98" s="103">
        <v>4</v>
      </c>
      <c r="D98" s="103">
        <v>24</v>
      </c>
      <c r="E98" s="103">
        <v>94.456990000000005</v>
      </c>
      <c r="F98" s="103">
        <v>102.47288</v>
      </c>
    </row>
    <row r="99" spans="1:6" x14ac:dyDescent="0.2">
      <c r="A99" s="4">
        <v>97</v>
      </c>
      <c r="B99" s="103">
        <v>202207</v>
      </c>
      <c r="C99" s="103">
        <v>5</v>
      </c>
      <c r="D99" s="103">
        <v>1</v>
      </c>
      <c r="E99" s="103">
        <v>82.585300000000004</v>
      </c>
      <c r="F99" s="103">
        <v>94.2577</v>
      </c>
    </row>
    <row r="100" spans="1:6" x14ac:dyDescent="0.2">
      <c r="A100" s="4">
        <v>98</v>
      </c>
      <c r="B100" s="103">
        <v>202207</v>
      </c>
      <c r="C100" s="103">
        <v>5</v>
      </c>
      <c r="D100" s="103">
        <v>2</v>
      </c>
      <c r="E100" s="103">
        <v>96.808999999999997</v>
      </c>
      <c r="F100" s="103">
        <v>96.491259999999997</v>
      </c>
    </row>
    <row r="101" spans="1:6" x14ac:dyDescent="0.2">
      <c r="A101" s="4">
        <v>99</v>
      </c>
      <c r="B101" s="103">
        <v>202207</v>
      </c>
      <c r="C101" s="103">
        <v>5</v>
      </c>
      <c r="D101" s="103">
        <v>3</v>
      </c>
      <c r="E101" s="103">
        <v>94.771699999999996</v>
      </c>
      <c r="F101" s="103">
        <v>94.463300000000004</v>
      </c>
    </row>
    <row r="102" spans="1:6" x14ac:dyDescent="0.2">
      <c r="A102" s="4">
        <v>100</v>
      </c>
      <c r="B102" s="103">
        <v>202207</v>
      </c>
      <c r="C102" s="103">
        <v>5</v>
      </c>
      <c r="D102" s="103">
        <v>4</v>
      </c>
      <c r="E102" s="103">
        <v>230.04637</v>
      </c>
      <c r="F102" s="103">
        <v>94.154910000000001</v>
      </c>
    </row>
    <row r="103" spans="1:6" x14ac:dyDescent="0.2">
      <c r="A103" s="4">
        <v>101</v>
      </c>
      <c r="B103" s="103">
        <v>202207</v>
      </c>
      <c r="C103" s="103">
        <v>5</v>
      </c>
      <c r="D103" s="103">
        <v>5</v>
      </c>
      <c r="E103" s="103">
        <v>94.407229999999998</v>
      </c>
      <c r="F103" s="103">
        <v>94.098830000000007</v>
      </c>
    </row>
    <row r="104" spans="1:6" x14ac:dyDescent="0.2">
      <c r="A104" s="4">
        <v>102</v>
      </c>
      <c r="B104" s="103">
        <v>202207</v>
      </c>
      <c r="C104" s="103">
        <v>5</v>
      </c>
      <c r="D104" s="103">
        <v>6</v>
      </c>
      <c r="E104" s="103">
        <v>97.650080000000003</v>
      </c>
      <c r="F104" s="103">
        <v>97.332340000000002</v>
      </c>
    </row>
    <row r="105" spans="1:6" x14ac:dyDescent="0.2">
      <c r="A105" s="4">
        <v>103</v>
      </c>
      <c r="B105" s="103">
        <v>202207</v>
      </c>
      <c r="C105" s="103">
        <v>5</v>
      </c>
      <c r="D105" s="103">
        <v>7</v>
      </c>
      <c r="E105" s="103">
        <v>111.51866</v>
      </c>
      <c r="F105" s="103">
        <v>111.15419</v>
      </c>
    </row>
    <row r="106" spans="1:6" x14ac:dyDescent="0.2">
      <c r="A106" s="4">
        <v>104</v>
      </c>
      <c r="B106" s="103">
        <v>202207</v>
      </c>
      <c r="C106" s="103">
        <v>5</v>
      </c>
      <c r="D106" s="103">
        <v>8</v>
      </c>
      <c r="E106" s="103">
        <v>103.20125</v>
      </c>
      <c r="F106" s="103">
        <v>102.86481999999999</v>
      </c>
    </row>
    <row r="107" spans="1:6" x14ac:dyDescent="0.2">
      <c r="A107" s="4">
        <v>105</v>
      </c>
      <c r="B107" s="103">
        <v>202207</v>
      </c>
      <c r="C107" s="103">
        <v>5</v>
      </c>
      <c r="D107" s="103">
        <v>9</v>
      </c>
      <c r="E107" s="103">
        <v>279.31531999999999</v>
      </c>
      <c r="F107" s="103">
        <v>104.78062</v>
      </c>
    </row>
    <row r="108" spans="1:6" x14ac:dyDescent="0.2">
      <c r="A108" s="4">
        <v>106</v>
      </c>
      <c r="B108" s="103">
        <v>202207</v>
      </c>
      <c r="C108" s="103">
        <v>5</v>
      </c>
      <c r="D108" s="103">
        <v>10</v>
      </c>
      <c r="E108" s="103">
        <v>365.27429999999998</v>
      </c>
      <c r="F108" s="103">
        <v>87.968249999999998</v>
      </c>
    </row>
    <row r="109" spans="1:6" x14ac:dyDescent="0.2">
      <c r="A109" s="4">
        <v>107</v>
      </c>
      <c r="B109" s="103">
        <v>202207</v>
      </c>
      <c r="C109" s="103">
        <v>5</v>
      </c>
      <c r="D109" s="103">
        <v>11</v>
      </c>
      <c r="E109" s="103">
        <v>365.27429999999998</v>
      </c>
      <c r="F109" s="103">
        <v>78.669579999999996</v>
      </c>
    </row>
    <row r="110" spans="1:6" x14ac:dyDescent="0.2">
      <c r="A110" s="4">
        <v>108</v>
      </c>
      <c r="B110" s="103">
        <v>202207</v>
      </c>
      <c r="C110" s="103">
        <v>5</v>
      </c>
      <c r="D110" s="103">
        <v>12</v>
      </c>
      <c r="E110" s="103">
        <v>365.27429999999998</v>
      </c>
      <c r="F110" s="103">
        <v>78.669579999999996</v>
      </c>
    </row>
    <row r="111" spans="1:6" x14ac:dyDescent="0.2">
      <c r="A111" s="4">
        <v>109</v>
      </c>
      <c r="B111" s="103">
        <v>202207</v>
      </c>
      <c r="C111" s="103">
        <v>5</v>
      </c>
      <c r="D111" s="103">
        <v>13</v>
      </c>
      <c r="E111" s="103">
        <v>365.27429999999998</v>
      </c>
      <c r="F111" s="103">
        <v>55.221969999999999</v>
      </c>
    </row>
    <row r="112" spans="1:6" x14ac:dyDescent="0.2">
      <c r="A112" s="4">
        <v>110</v>
      </c>
      <c r="B112" s="103">
        <v>202207</v>
      </c>
      <c r="C112" s="103">
        <v>5</v>
      </c>
      <c r="D112" s="103">
        <v>14</v>
      </c>
      <c r="E112" s="103">
        <v>365.27429999999998</v>
      </c>
      <c r="F112" s="103">
        <v>48.736260000000001</v>
      </c>
    </row>
    <row r="113" spans="1:6" x14ac:dyDescent="0.2">
      <c r="A113" s="4">
        <v>111</v>
      </c>
      <c r="B113" s="103">
        <v>202207</v>
      </c>
      <c r="C113" s="103">
        <v>5</v>
      </c>
      <c r="D113" s="103">
        <v>15</v>
      </c>
      <c r="E113" s="103">
        <v>365.27429999999998</v>
      </c>
      <c r="F113" s="103">
        <v>48.736260000000001</v>
      </c>
    </row>
    <row r="114" spans="1:6" x14ac:dyDescent="0.2">
      <c r="A114" s="4">
        <v>112</v>
      </c>
      <c r="B114" s="103">
        <v>202207</v>
      </c>
      <c r="C114" s="103">
        <v>5</v>
      </c>
      <c r="D114" s="103">
        <v>16</v>
      </c>
      <c r="E114" s="103">
        <v>365.27429999999998</v>
      </c>
      <c r="F114" s="103">
        <v>48.736260000000001</v>
      </c>
    </row>
    <row r="115" spans="1:6" x14ac:dyDescent="0.2">
      <c r="A115" s="4">
        <v>113</v>
      </c>
      <c r="B115" s="103">
        <v>202207</v>
      </c>
      <c r="C115" s="103">
        <v>5</v>
      </c>
      <c r="D115" s="103">
        <v>17</v>
      </c>
      <c r="E115" s="103">
        <v>365.27429999999998</v>
      </c>
      <c r="F115" s="103">
        <v>92.463390000000004</v>
      </c>
    </row>
    <row r="116" spans="1:6" x14ac:dyDescent="0.2">
      <c r="A116" s="4">
        <v>114</v>
      </c>
      <c r="B116" s="103">
        <v>202207</v>
      </c>
      <c r="C116" s="103">
        <v>5</v>
      </c>
      <c r="D116" s="103">
        <v>18</v>
      </c>
      <c r="E116" s="103">
        <v>365.27429999999998</v>
      </c>
      <c r="F116" s="103">
        <v>134.45227</v>
      </c>
    </row>
    <row r="117" spans="1:6" x14ac:dyDescent="0.2">
      <c r="A117" s="4">
        <v>115</v>
      </c>
      <c r="B117" s="103">
        <v>202207</v>
      </c>
      <c r="C117" s="103">
        <v>5</v>
      </c>
      <c r="D117" s="103">
        <v>19</v>
      </c>
      <c r="E117" s="103">
        <v>336.37833000000001</v>
      </c>
      <c r="F117" s="103">
        <v>108.53748</v>
      </c>
    </row>
    <row r="118" spans="1:6" x14ac:dyDescent="0.2">
      <c r="A118" s="4">
        <v>116</v>
      </c>
      <c r="B118" s="103">
        <v>202207</v>
      </c>
      <c r="C118" s="103">
        <v>5</v>
      </c>
      <c r="D118" s="103">
        <v>20</v>
      </c>
      <c r="E118" s="103">
        <v>300.90319</v>
      </c>
      <c r="F118" s="103">
        <v>98.836950000000002</v>
      </c>
    </row>
    <row r="119" spans="1:6" x14ac:dyDescent="0.2">
      <c r="A119" s="4">
        <v>117</v>
      </c>
      <c r="B119" s="103">
        <v>202207</v>
      </c>
      <c r="C119" s="103">
        <v>5</v>
      </c>
      <c r="D119" s="103">
        <v>21</v>
      </c>
      <c r="E119" s="103">
        <v>300.90319</v>
      </c>
      <c r="F119" s="103">
        <v>119.77065</v>
      </c>
    </row>
    <row r="120" spans="1:6" x14ac:dyDescent="0.2">
      <c r="A120" s="4">
        <v>118</v>
      </c>
      <c r="B120" s="103">
        <v>202207</v>
      </c>
      <c r="C120" s="103">
        <v>5</v>
      </c>
      <c r="D120" s="103">
        <v>22</v>
      </c>
      <c r="E120" s="103">
        <v>300.90319</v>
      </c>
      <c r="F120" s="103">
        <v>119.77065</v>
      </c>
    </row>
    <row r="121" spans="1:6" x14ac:dyDescent="0.2">
      <c r="A121" s="4">
        <v>119</v>
      </c>
      <c r="B121" s="103">
        <v>202207</v>
      </c>
      <c r="C121" s="103">
        <v>5</v>
      </c>
      <c r="D121" s="103">
        <v>23</v>
      </c>
      <c r="E121" s="103">
        <v>306.98703999999998</v>
      </c>
      <c r="F121" s="103">
        <v>119.77065</v>
      </c>
    </row>
    <row r="122" spans="1:6" x14ac:dyDescent="0.2">
      <c r="A122" s="4">
        <v>120</v>
      </c>
      <c r="B122" s="103">
        <v>202207</v>
      </c>
      <c r="C122" s="103">
        <v>5</v>
      </c>
      <c r="D122" s="103">
        <v>24</v>
      </c>
      <c r="E122" s="103">
        <v>361.72305</v>
      </c>
      <c r="F122" s="103">
        <v>108.17301</v>
      </c>
    </row>
    <row r="123" spans="1:6" x14ac:dyDescent="0.2">
      <c r="A123" s="4">
        <v>121</v>
      </c>
      <c r="B123" s="103">
        <v>202207</v>
      </c>
      <c r="C123" s="103">
        <v>6</v>
      </c>
      <c r="D123" s="103">
        <v>1</v>
      </c>
      <c r="E123" s="103">
        <v>361.87583000000001</v>
      </c>
      <c r="F123" s="103">
        <v>113.50185</v>
      </c>
    </row>
    <row r="124" spans="1:6" x14ac:dyDescent="0.2">
      <c r="A124" s="4">
        <v>122</v>
      </c>
      <c r="B124" s="103">
        <v>202207</v>
      </c>
      <c r="C124" s="103">
        <v>6</v>
      </c>
      <c r="D124" s="103">
        <v>2</v>
      </c>
      <c r="E124" s="103">
        <v>292.27397999999999</v>
      </c>
      <c r="F124" s="103">
        <v>112.81547</v>
      </c>
    </row>
    <row r="125" spans="1:6" x14ac:dyDescent="0.2">
      <c r="A125" s="4">
        <v>123</v>
      </c>
      <c r="B125" s="103">
        <v>202207</v>
      </c>
      <c r="C125" s="103">
        <v>6</v>
      </c>
      <c r="D125" s="103">
        <v>3</v>
      </c>
      <c r="E125" s="103">
        <v>0</v>
      </c>
      <c r="F125" s="103">
        <v>0</v>
      </c>
    </row>
    <row r="126" spans="1:6" x14ac:dyDescent="0.2">
      <c r="A126" s="4">
        <v>124</v>
      </c>
      <c r="B126" s="103">
        <v>202207</v>
      </c>
      <c r="C126" s="103">
        <v>6</v>
      </c>
      <c r="D126" s="103">
        <v>4</v>
      </c>
      <c r="E126" s="103">
        <v>0</v>
      </c>
      <c r="F126" s="103">
        <v>0</v>
      </c>
    </row>
    <row r="127" spans="1:6" x14ac:dyDescent="0.2">
      <c r="A127" s="4">
        <v>125</v>
      </c>
      <c r="B127" s="103">
        <v>202207</v>
      </c>
      <c r="C127" s="103">
        <v>6</v>
      </c>
      <c r="D127" s="103">
        <v>5</v>
      </c>
      <c r="E127" s="103">
        <v>27.863</v>
      </c>
      <c r="F127" s="103">
        <v>27.770250000000001</v>
      </c>
    </row>
    <row r="128" spans="1:6" x14ac:dyDescent="0.2">
      <c r="A128" s="4">
        <v>126</v>
      </c>
      <c r="B128" s="103">
        <v>202207</v>
      </c>
      <c r="C128" s="103">
        <v>6</v>
      </c>
      <c r="D128" s="103">
        <v>6</v>
      </c>
      <c r="E128" s="103">
        <v>278.62074000000001</v>
      </c>
      <c r="F128" s="103">
        <v>113.54822</v>
      </c>
    </row>
    <row r="129" spans="1:6" x14ac:dyDescent="0.2">
      <c r="A129" s="4">
        <v>127</v>
      </c>
      <c r="B129" s="103">
        <v>202207</v>
      </c>
      <c r="C129" s="103">
        <v>6</v>
      </c>
      <c r="D129" s="103">
        <v>7</v>
      </c>
      <c r="E129" s="103">
        <v>327.35316</v>
      </c>
      <c r="F129" s="103">
        <v>117.51805</v>
      </c>
    </row>
    <row r="130" spans="1:6" x14ac:dyDescent="0.2">
      <c r="A130" s="4">
        <v>128</v>
      </c>
      <c r="B130" s="103">
        <v>202207</v>
      </c>
      <c r="C130" s="103">
        <v>6</v>
      </c>
      <c r="D130" s="103">
        <v>8</v>
      </c>
      <c r="E130" s="103">
        <v>361.87583000000001</v>
      </c>
      <c r="F130" s="103">
        <v>137.95153999999999</v>
      </c>
    </row>
    <row r="131" spans="1:6" x14ac:dyDescent="0.2">
      <c r="A131" s="4">
        <v>129</v>
      </c>
      <c r="B131" s="103">
        <v>202207</v>
      </c>
      <c r="C131" s="103">
        <v>6</v>
      </c>
      <c r="D131" s="103">
        <v>9</v>
      </c>
      <c r="E131" s="103">
        <v>368.77665000000002</v>
      </c>
      <c r="F131" s="103">
        <v>153.75665000000001</v>
      </c>
    </row>
    <row r="132" spans="1:6" x14ac:dyDescent="0.2">
      <c r="A132" s="4">
        <v>130</v>
      </c>
      <c r="B132" s="103">
        <v>202207</v>
      </c>
      <c r="C132" s="103">
        <v>6</v>
      </c>
      <c r="D132" s="103">
        <v>10</v>
      </c>
      <c r="E132" s="103">
        <v>368.77665000000002</v>
      </c>
      <c r="F132" s="103">
        <v>140.63210000000001</v>
      </c>
    </row>
    <row r="133" spans="1:6" x14ac:dyDescent="0.2">
      <c r="A133" s="4">
        <v>131</v>
      </c>
      <c r="B133" s="103">
        <v>202207</v>
      </c>
      <c r="C133" s="103">
        <v>6</v>
      </c>
      <c r="D133" s="103">
        <v>11</v>
      </c>
      <c r="E133" s="103">
        <v>369.34244999999999</v>
      </c>
      <c r="F133" s="103">
        <v>145.23265000000001</v>
      </c>
    </row>
    <row r="134" spans="1:6" x14ac:dyDescent="0.2">
      <c r="A134" s="4">
        <v>132</v>
      </c>
      <c r="B134" s="103">
        <v>202207</v>
      </c>
      <c r="C134" s="103">
        <v>6</v>
      </c>
      <c r="D134" s="103">
        <v>12</v>
      </c>
      <c r="E134" s="103">
        <v>369.11056000000002</v>
      </c>
      <c r="F134" s="103">
        <v>143.70222000000001</v>
      </c>
    </row>
    <row r="135" spans="1:6" x14ac:dyDescent="0.2">
      <c r="A135" s="4">
        <v>133</v>
      </c>
      <c r="B135" s="103">
        <v>202207</v>
      </c>
      <c r="C135" s="103">
        <v>6</v>
      </c>
      <c r="D135" s="103">
        <v>13</v>
      </c>
      <c r="E135" s="103">
        <v>368.77665000000002</v>
      </c>
      <c r="F135" s="103">
        <v>134.50112999999999</v>
      </c>
    </row>
    <row r="136" spans="1:6" x14ac:dyDescent="0.2">
      <c r="A136" s="4">
        <v>134</v>
      </c>
      <c r="B136" s="103">
        <v>202207</v>
      </c>
      <c r="C136" s="103">
        <v>6</v>
      </c>
      <c r="D136" s="103">
        <v>14</v>
      </c>
      <c r="E136" s="103">
        <v>368.77665000000002</v>
      </c>
      <c r="F136" s="103">
        <v>136.06864999999999</v>
      </c>
    </row>
    <row r="137" spans="1:6" x14ac:dyDescent="0.2">
      <c r="A137" s="4">
        <v>135</v>
      </c>
      <c r="B137" s="103">
        <v>202207</v>
      </c>
      <c r="C137" s="103">
        <v>6</v>
      </c>
      <c r="D137" s="103">
        <v>15</v>
      </c>
      <c r="E137" s="103">
        <v>368.77665000000002</v>
      </c>
      <c r="F137" s="103">
        <v>131.69071</v>
      </c>
    </row>
    <row r="138" spans="1:6" x14ac:dyDescent="0.2">
      <c r="A138" s="4">
        <v>136</v>
      </c>
      <c r="B138" s="103">
        <v>202207</v>
      </c>
      <c r="C138" s="103">
        <v>6</v>
      </c>
      <c r="D138" s="103">
        <v>16</v>
      </c>
      <c r="E138" s="103">
        <v>368.77665000000002</v>
      </c>
      <c r="F138" s="103">
        <v>156.13112000000001</v>
      </c>
    </row>
    <row r="139" spans="1:6" x14ac:dyDescent="0.2">
      <c r="A139" s="4">
        <v>137</v>
      </c>
      <c r="B139" s="103">
        <v>202207</v>
      </c>
      <c r="C139" s="103">
        <v>6</v>
      </c>
      <c r="D139" s="103">
        <v>17</v>
      </c>
      <c r="E139" s="103">
        <v>368.77665000000002</v>
      </c>
      <c r="F139" s="103">
        <v>156.13112000000001</v>
      </c>
    </row>
    <row r="140" spans="1:6" x14ac:dyDescent="0.2">
      <c r="A140" s="4">
        <v>138</v>
      </c>
      <c r="B140" s="103">
        <v>202207</v>
      </c>
      <c r="C140" s="103">
        <v>6</v>
      </c>
      <c r="D140" s="103">
        <v>18</v>
      </c>
      <c r="E140" s="103">
        <v>368.77665000000002</v>
      </c>
      <c r="F140" s="103">
        <v>156.13112000000001</v>
      </c>
    </row>
    <row r="141" spans="1:6" x14ac:dyDescent="0.2">
      <c r="A141" s="4">
        <v>139</v>
      </c>
      <c r="B141" s="103">
        <v>202207</v>
      </c>
      <c r="C141" s="103">
        <v>6</v>
      </c>
      <c r="D141" s="103">
        <v>19</v>
      </c>
      <c r="E141" s="103">
        <v>365.50247000000002</v>
      </c>
      <c r="F141" s="103">
        <v>155.37983</v>
      </c>
    </row>
    <row r="142" spans="1:6" x14ac:dyDescent="0.2">
      <c r="A142" s="4">
        <v>140</v>
      </c>
      <c r="B142" s="103">
        <v>202207</v>
      </c>
      <c r="C142" s="103">
        <v>6</v>
      </c>
      <c r="D142" s="103">
        <v>20</v>
      </c>
      <c r="E142" s="103">
        <v>365.50247000000002</v>
      </c>
      <c r="F142" s="103">
        <v>155.37983</v>
      </c>
    </row>
    <row r="143" spans="1:6" x14ac:dyDescent="0.2">
      <c r="A143" s="4">
        <v>141</v>
      </c>
      <c r="B143" s="103">
        <v>202207</v>
      </c>
      <c r="C143" s="103">
        <v>6</v>
      </c>
      <c r="D143" s="103">
        <v>21</v>
      </c>
      <c r="E143" s="103">
        <v>365.50247000000002</v>
      </c>
      <c r="F143" s="103">
        <v>155.37983</v>
      </c>
    </row>
    <row r="144" spans="1:6" x14ac:dyDescent="0.2">
      <c r="A144" s="4">
        <v>142</v>
      </c>
      <c r="B144" s="103">
        <v>202207</v>
      </c>
      <c r="C144" s="103">
        <v>6</v>
      </c>
      <c r="D144" s="103">
        <v>22</v>
      </c>
      <c r="E144" s="103">
        <v>365.50247000000002</v>
      </c>
      <c r="F144" s="103">
        <v>155.37983</v>
      </c>
    </row>
    <row r="145" spans="1:6" x14ac:dyDescent="0.2">
      <c r="A145" s="4">
        <v>143</v>
      </c>
      <c r="B145" s="103">
        <v>202207</v>
      </c>
      <c r="C145" s="103">
        <v>6</v>
      </c>
      <c r="D145" s="103">
        <v>23</v>
      </c>
      <c r="E145" s="103">
        <v>365.50247000000002</v>
      </c>
      <c r="F145" s="103">
        <v>155.37983</v>
      </c>
    </row>
    <row r="146" spans="1:6" x14ac:dyDescent="0.2">
      <c r="A146" s="4">
        <v>144</v>
      </c>
      <c r="B146" s="103">
        <v>202207</v>
      </c>
      <c r="C146" s="103">
        <v>6</v>
      </c>
      <c r="D146" s="103">
        <v>24</v>
      </c>
      <c r="E146" s="103">
        <v>365.50247000000002</v>
      </c>
      <c r="F146" s="103">
        <v>155.37983</v>
      </c>
    </row>
    <row r="147" spans="1:6" x14ac:dyDescent="0.2">
      <c r="A147" s="4">
        <v>145</v>
      </c>
      <c r="B147" s="103">
        <v>202207</v>
      </c>
      <c r="C147" s="103">
        <v>7</v>
      </c>
      <c r="D147" s="103">
        <v>1</v>
      </c>
      <c r="E147" s="103">
        <v>369.73867999999999</v>
      </c>
      <c r="F147" s="103">
        <v>139.38354000000001</v>
      </c>
    </row>
    <row r="148" spans="1:6" x14ac:dyDescent="0.2">
      <c r="A148" s="4">
        <v>146</v>
      </c>
      <c r="B148" s="103">
        <v>202207</v>
      </c>
      <c r="C148" s="103">
        <v>7</v>
      </c>
      <c r="D148" s="103">
        <v>2</v>
      </c>
      <c r="E148" s="103">
        <v>369.73867999999999</v>
      </c>
      <c r="F148" s="103">
        <v>131.31172000000001</v>
      </c>
    </row>
    <row r="149" spans="1:6" x14ac:dyDescent="0.2">
      <c r="A149" s="4">
        <v>147</v>
      </c>
      <c r="B149" s="103">
        <v>202207</v>
      </c>
      <c r="C149" s="103">
        <v>7</v>
      </c>
      <c r="D149" s="103">
        <v>3</v>
      </c>
      <c r="E149" s="103">
        <v>364.85386</v>
      </c>
      <c r="F149" s="103">
        <v>129.84153000000001</v>
      </c>
    </row>
    <row r="150" spans="1:6" x14ac:dyDescent="0.2">
      <c r="A150" s="4">
        <v>148</v>
      </c>
      <c r="B150" s="103">
        <v>202207</v>
      </c>
      <c r="C150" s="103">
        <v>7</v>
      </c>
      <c r="D150" s="103">
        <v>4</v>
      </c>
      <c r="E150" s="103">
        <v>311.06385</v>
      </c>
      <c r="F150" s="103">
        <v>127.92554</v>
      </c>
    </row>
    <row r="151" spans="1:6" x14ac:dyDescent="0.2">
      <c r="A151" s="4">
        <v>149</v>
      </c>
      <c r="B151" s="103">
        <v>202207</v>
      </c>
      <c r="C151" s="103">
        <v>7</v>
      </c>
      <c r="D151" s="103">
        <v>5</v>
      </c>
      <c r="E151" s="103">
        <v>311.06385</v>
      </c>
      <c r="F151" s="103">
        <v>129.97433000000001</v>
      </c>
    </row>
    <row r="152" spans="1:6" x14ac:dyDescent="0.2">
      <c r="A152" s="4">
        <v>150</v>
      </c>
      <c r="B152" s="103">
        <v>202207</v>
      </c>
      <c r="C152" s="103">
        <v>7</v>
      </c>
      <c r="D152" s="103">
        <v>6</v>
      </c>
      <c r="E152" s="103">
        <v>172.57191</v>
      </c>
      <c r="F152" s="103">
        <v>129.97433000000001</v>
      </c>
    </row>
    <row r="153" spans="1:6" x14ac:dyDescent="0.2">
      <c r="A153" s="4">
        <v>151</v>
      </c>
      <c r="B153" s="103">
        <v>202207</v>
      </c>
      <c r="C153" s="103">
        <v>7</v>
      </c>
      <c r="D153" s="103">
        <v>7</v>
      </c>
      <c r="E153" s="103">
        <v>233.6275</v>
      </c>
      <c r="F153" s="103">
        <v>186.94184000000001</v>
      </c>
    </row>
    <row r="154" spans="1:6" x14ac:dyDescent="0.2">
      <c r="A154" s="4">
        <v>152</v>
      </c>
      <c r="B154" s="103">
        <v>202207</v>
      </c>
      <c r="C154" s="103">
        <v>7</v>
      </c>
      <c r="D154" s="103">
        <v>8</v>
      </c>
      <c r="E154" s="103">
        <v>358.98257999999998</v>
      </c>
      <c r="F154" s="103">
        <v>237.35514000000001</v>
      </c>
    </row>
    <row r="155" spans="1:6" x14ac:dyDescent="0.2">
      <c r="A155" s="4">
        <v>153</v>
      </c>
      <c r="B155" s="103">
        <v>202207</v>
      </c>
      <c r="C155" s="103">
        <v>7</v>
      </c>
      <c r="D155" s="103">
        <v>9</v>
      </c>
      <c r="E155" s="103">
        <v>359.39992000000001</v>
      </c>
      <c r="F155" s="103">
        <v>147.46485000000001</v>
      </c>
    </row>
    <row r="156" spans="1:6" x14ac:dyDescent="0.2">
      <c r="A156" s="4">
        <v>154</v>
      </c>
      <c r="B156" s="103">
        <v>202207</v>
      </c>
      <c r="C156" s="103">
        <v>7</v>
      </c>
      <c r="D156" s="103">
        <v>10</v>
      </c>
      <c r="E156" s="103">
        <v>374.23462000000001</v>
      </c>
      <c r="F156" s="103">
        <v>97.781899999999993</v>
      </c>
    </row>
    <row r="157" spans="1:6" x14ac:dyDescent="0.2">
      <c r="A157" s="4">
        <v>155</v>
      </c>
      <c r="B157" s="103">
        <v>202207</v>
      </c>
      <c r="C157" s="103">
        <v>7</v>
      </c>
      <c r="D157" s="103">
        <v>11</v>
      </c>
      <c r="E157" s="103">
        <v>374.23462000000001</v>
      </c>
      <c r="F157" s="103">
        <v>140.05699000000001</v>
      </c>
    </row>
    <row r="158" spans="1:6" x14ac:dyDescent="0.2">
      <c r="A158" s="4">
        <v>156</v>
      </c>
      <c r="B158" s="103">
        <v>202207</v>
      </c>
      <c r="C158" s="103">
        <v>7</v>
      </c>
      <c r="D158" s="103">
        <v>12</v>
      </c>
      <c r="E158" s="103">
        <v>374.23462000000001</v>
      </c>
      <c r="F158" s="103">
        <v>140.19926000000001</v>
      </c>
    </row>
    <row r="159" spans="1:6" x14ac:dyDescent="0.2">
      <c r="A159" s="4">
        <v>157</v>
      </c>
      <c r="B159" s="103">
        <v>202207</v>
      </c>
      <c r="C159" s="103">
        <v>7</v>
      </c>
      <c r="D159" s="103">
        <v>13</v>
      </c>
      <c r="E159" s="103">
        <v>374.23462000000001</v>
      </c>
      <c r="F159" s="103">
        <v>120.86863</v>
      </c>
    </row>
    <row r="160" spans="1:6" x14ac:dyDescent="0.2">
      <c r="A160" s="4">
        <v>158</v>
      </c>
      <c r="B160" s="103">
        <v>202207</v>
      </c>
      <c r="C160" s="103">
        <v>7</v>
      </c>
      <c r="D160" s="103">
        <v>14</v>
      </c>
      <c r="E160" s="103">
        <v>374.23462000000001</v>
      </c>
      <c r="F160" s="103">
        <v>82.140969999999996</v>
      </c>
    </row>
    <row r="161" spans="1:6" x14ac:dyDescent="0.2">
      <c r="A161" s="4">
        <v>159</v>
      </c>
      <c r="B161" s="103">
        <v>202207</v>
      </c>
      <c r="C161" s="103">
        <v>7</v>
      </c>
      <c r="D161" s="103">
        <v>15</v>
      </c>
      <c r="E161" s="103">
        <v>374.23462000000001</v>
      </c>
      <c r="F161" s="103">
        <v>79.750720000000001</v>
      </c>
    </row>
    <row r="162" spans="1:6" x14ac:dyDescent="0.2">
      <c r="A162" s="4">
        <v>160</v>
      </c>
      <c r="B162" s="103">
        <v>202207</v>
      </c>
      <c r="C162" s="103">
        <v>7</v>
      </c>
      <c r="D162" s="103">
        <v>16</v>
      </c>
      <c r="E162" s="103">
        <v>374.23462000000001</v>
      </c>
      <c r="F162" s="103">
        <v>79.390289999999993</v>
      </c>
    </row>
    <row r="163" spans="1:6" x14ac:dyDescent="0.2">
      <c r="A163" s="4">
        <v>161</v>
      </c>
      <c r="B163" s="103">
        <v>202207</v>
      </c>
      <c r="C163" s="103">
        <v>7</v>
      </c>
      <c r="D163" s="103">
        <v>17</v>
      </c>
      <c r="E163" s="103">
        <v>374.23462000000001</v>
      </c>
      <c r="F163" s="103">
        <v>168.5692</v>
      </c>
    </row>
    <row r="164" spans="1:6" x14ac:dyDescent="0.2">
      <c r="A164" s="4">
        <v>162</v>
      </c>
      <c r="B164" s="103">
        <v>202207</v>
      </c>
      <c r="C164" s="103">
        <v>7</v>
      </c>
      <c r="D164" s="103">
        <v>18</v>
      </c>
      <c r="E164" s="103">
        <v>374.23462000000001</v>
      </c>
      <c r="F164" s="103">
        <v>207.88494</v>
      </c>
    </row>
    <row r="165" spans="1:6" x14ac:dyDescent="0.2">
      <c r="A165" s="4">
        <v>163</v>
      </c>
      <c r="B165" s="103">
        <v>202207</v>
      </c>
      <c r="C165" s="103">
        <v>7</v>
      </c>
      <c r="D165" s="103">
        <v>19</v>
      </c>
      <c r="E165" s="103">
        <v>326.02186</v>
      </c>
      <c r="F165" s="103">
        <v>234.80365</v>
      </c>
    </row>
    <row r="166" spans="1:6" x14ac:dyDescent="0.2">
      <c r="A166" s="4">
        <v>164</v>
      </c>
      <c r="B166" s="103">
        <v>202207</v>
      </c>
      <c r="C166" s="103">
        <v>7</v>
      </c>
      <c r="D166" s="103">
        <v>20</v>
      </c>
      <c r="E166" s="103">
        <v>321.26981999999998</v>
      </c>
      <c r="F166" s="103">
        <v>158.99872999999999</v>
      </c>
    </row>
    <row r="167" spans="1:6" x14ac:dyDescent="0.2">
      <c r="A167" s="4">
        <v>165</v>
      </c>
      <c r="B167" s="103">
        <v>202207</v>
      </c>
      <c r="C167" s="103">
        <v>7</v>
      </c>
      <c r="D167" s="103">
        <v>21</v>
      </c>
      <c r="E167" s="103">
        <v>321.26981999999998</v>
      </c>
      <c r="F167" s="103">
        <v>150.80359999999999</v>
      </c>
    </row>
    <row r="168" spans="1:6" x14ac:dyDescent="0.2">
      <c r="A168" s="4">
        <v>166</v>
      </c>
      <c r="B168" s="103">
        <v>202207</v>
      </c>
      <c r="C168" s="103">
        <v>7</v>
      </c>
      <c r="D168" s="103">
        <v>22</v>
      </c>
      <c r="E168" s="103">
        <v>221.65729999999999</v>
      </c>
      <c r="F168" s="103">
        <v>152.82392999999999</v>
      </c>
    </row>
    <row r="169" spans="1:6" x14ac:dyDescent="0.2">
      <c r="A169" s="4">
        <v>167</v>
      </c>
      <c r="B169" s="103">
        <v>202207</v>
      </c>
      <c r="C169" s="103">
        <v>7</v>
      </c>
      <c r="D169" s="103">
        <v>23</v>
      </c>
      <c r="E169" s="103">
        <v>262.08280000000002</v>
      </c>
      <c r="F169" s="103">
        <v>139.56376</v>
      </c>
    </row>
    <row r="170" spans="1:6" x14ac:dyDescent="0.2">
      <c r="A170" s="4">
        <v>168</v>
      </c>
      <c r="B170" s="103">
        <v>202207</v>
      </c>
      <c r="C170" s="103">
        <v>7</v>
      </c>
      <c r="D170" s="103">
        <v>24</v>
      </c>
      <c r="E170" s="103">
        <v>368.82810999999998</v>
      </c>
      <c r="F170" s="103">
        <v>134.61254</v>
      </c>
    </row>
    <row r="171" spans="1:6" x14ac:dyDescent="0.2">
      <c r="A171" s="4">
        <v>169</v>
      </c>
      <c r="B171" s="103">
        <v>202207</v>
      </c>
      <c r="C171" s="103">
        <v>8</v>
      </c>
      <c r="D171" s="103">
        <v>1</v>
      </c>
      <c r="E171" s="103">
        <v>378.12157999999999</v>
      </c>
      <c r="F171" s="103">
        <v>123.30410999999999</v>
      </c>
    </row>
    <row r="172" spans="1:6" x14ac:dyDescent="0.2">
      <c r="A172" s="4">
        <v>170</v>
      </c>
      <c r="B172" s="103">
        <v>202207</v>
      </c>
      <c r="C172" s="103">
        <v>8</v>
      </c>
      <c r="D172" s="103">
        <v>2</v>
      </c>
      <c r="E172" s="103">
        <v>372.21753000000001</v>
      </c>
      <c r="F172" s="103">
        <v>117.88639000000001</v>
      </c>
    </row>
    <row r="173" spans="1:6" x14ac:dyDescent="0.2">
      <c r="A173" s="4">
        <v>171</v>
      </c>
      <c r="B173" s="103">
        <v>202207</v>
      </c>
      <c r="C173" s="103">
        <v>8</v>
      </c>
      <c r="D173" s="103">
        <v>3</v>
      </c>
      <c r="E173" s="103">
        <v>283.24831999999998</v>
      </c>
      <c r="F173" s="103">
        <v>109.76468</v>
      </c>
    </row>
    <row r="174" spans="1:6" x14ac:dyDescent="0.2">
      <c r="A174" s="4">
        <v>172</v>
      </c>
      <c r="B174" s="103">
        <v>202207</v>
      </c>
      <c r="C174" s="103">
        <v>8</v>
      </c>
      <c r="D174" s="103">
        <v>4</v>
      </c>
      <c r="E174" s="103">
        <v>123.71263</v>
      </c>
      <c r="F174" s="103">
        <v>123.30410999999999</v>
      </c>
    </row>
    <row r="175" spans="1:6" x14ac:dyDescent="0.2">
      <c r="A175" s="4">
        <v>173</v>
      </c>
      <c r="B175" s="103">
        <v>202207</v>
      </c>
      <c r="C175" s="103">
        <v>8</v>
      </c>
      <c r="D175" s="103">
        <v>5</v>
      </c>
      <c r="E175" s="103">
        <v>122.36063</v>
      </c>
      <c r="F175" s="103">
        <v>121.96184</v>
      </c>
    </row>
    <row r="176" spans="1:6" x14ac:dyDescent="0.2">
      <c r="A176" s="4">
        <v>174</v>
      </c>
      <c r="B176" s="103">
        <v>202207</v>
      </c>
      <c r="C176" s="103">
        <v>8</v>
      </c>
      <c r="D176" s="103">
        <v>6</v>
      </c>
      <c r="E176" s="103">
        <v>125.28833</v>
      </c>
      <c r="F176" s="103">
        <v>124.87982</v>
      </c>
    </row>
    <row r="177" spans="1:6" x14ac:dyDescent="0.2">
      <c r="A177" s="4">
        <v>175</v>
      </c>
      <c r="B177" s="103">
        <v>202207</v>
      </c>
      <c r="C177" s="103">
        <v>8</v>
      </c>
      <c r="D177" s="103">
        <v>7</v>
      </c>
      <c r="E177" s="103">
        <v>124.62693</v>
      </c>
      <c r="F177" s="103">
        <v>124.21841000000001</v>
      </c>
    </row>
    <row r="178" spans="1:6" x14ac:dyDescent="0.2">
      <c r="A178" s="4">
        <v>176</v>
      </c>
      <c r="B178" s="103">
        <v>202207</v>
      </c>
      <c r="C178" s="103">
        <v>8</v>
      </c>
      <c r="D178" s="103">
        <v>8</v>
      </c>
      <c r="E178" s="103">
        <v>125.98865000000001</v>
      </c>
      <c r="F178" s="103">
        <v>125.57041</v>
      </c>
    </row>
    <row r="179" spans="1:6" x14ac:dyDescent="0.2">
      <c r="A179" s="4">
        <v>177</v>
      </c>
      <c r="B179" s="103">
        <v>202207</v>
      </c>
      <c r="C179" s="103">
        <v>8</v>
      </c>
      <c r="D179" s="103">
        <v>9</v>
      </c>
      <c r="E179" s="103">
        <v>218.45944</v>
      </c>
      <c r="F179" s="103">
        <v>146.67713000000001</v>
      </c>
    </row>
    <row r="180" spans="1:6" x14ac:dyDescent="0.2">
      <c r="A180" s="4">
        <v>178</v>
      </c>
      <c r="B180" s="103">
        <v>202207</v>
      </c>
      <c r="C180" s="103">
        <v>8</v>
      </c>
      <c r="D180" s="103">
        <v>10</v>
      </c>
      <c r="E180" s="103">
        <v>383.06268999999998</v>
      </c>
      <c r="F180" s="103">
        <v>121.45605</v>
      </c>
    </row>
    <row r="181" spans="1:6" x14ac:dyDescent="0.2">
      <c r="A181" s="4">
        <v>179</v>
      </c>
      <c r="B181" s="103">
        <v>202207</v>
      </c>
      <c r="C181" s="103">
        <v>8</v>
      </c>
      <c r="D181" s="103">
        <v>11</v>
      </c>
      <c r="E181" s="103">
        <v>383.06268999999998</v>
      </c>
      <c r="F181" s="103">
        <v>96.487870000000001</v>
      </c>
    </row>
    <row r="182" spans="1:6" x14ac:dyDescent="0.2">
      <c r="A182" s="4">
        <v>180</v>
      </c>
      <c r="B182" s="103">
        <v>202207</v>
      </c>
      <c r="C182" s="103">
        <v>8</v>
      </c>
      <c r="D182" s="103">
        <v>12</v>
      </c>
      <c r="E182" s="103">
        <v>383.06268999999998</v>
      </c>
      <c r="F182" s="103">
        <v>92.889030000000005</v>
      </c>
    </row>
    <row r="183" spans="1:6" x14ac:dyDescent="0.2">
      <c r="A183" s="4">
        <v>181</v>
      </c>
      <c r="B183" s="103">
        <v>202207</v>
      </c>
      <c r="C183" s="103">
        <v>8</v>
      </c>
      <c r="D183" s="103">
        <v>13</v>
      </c>
      <c r="E183" s="103">
        <v>383.06268999999998</v>
      </c>
      <c r="F183" s="103">
        <v>79.223159999999993</v>
      </c>
    </row>
    <row r="184" spans="1:6" x14ac:dyDescent="0.2">
      <c r="A184" s="4">
        <v>182</v>
      </c>
      <c r="B184" s="103">
        <v>202207</v>
      </c>
      <c r="C184" s="103">
        <v>8</v>
      </c>
      <c r="D184" s="103">
        <v>14</v>
      </c>
      <c r="E184" s="103">
        <v>383.06268999999998</v>
      </c>
      <c r="F184" s="103">
        <v>78.571470000000005</v>
      </c>
    </row>
    <row r="185" spans="1:6" x14ac:dyDescent="0.2">
      <c r="A185" s="4">
        <v>183</v>
      </c>
      <c r="B185" s="103">
        <v>202207</v>
      </c>
      <c r="C185" s="103">
        <v>8</v>
      </c>
      <c r="D185" s="103">
        <v>15</v>
      </c>
      <c r="E185" s="103">
        <v>383.06268999999998</v>
      </c>
      <c r="F185" s="103">
        <v>81.333830000000006</v>
      </c>
    </row>
    <row r="186" spans="1:6" x14ac:dyDescent="0.2">
      <c r="A186" s="4">
        <v>184</v>
      </c>
      <c r="B186" s="103">
        <v>202207</v>
      </c>
      <c r="C186" s="103">
        <v>8</v>
      </c>
      <c r="D186" s="103">
        <v>16</v>
      </c>
      <c r="E186" s="103">
        <v>383.06268999999998</v>
      </c>
      <c r="F186" s="103">
        <v>122.02992</v>
      </c>
    </row>
    <row r="187" spans="1:6" x14ac:dyDescent="0.2">
      <c r="A187" s="4">
        <v>185</v>
      </c>
      <c r="B187" s="103">
        <v>202207</v>
      </c>
      <c r="C187" s="103">
        <v>8</v>
      </c>
      <c r="D187" s="103">
        <v>17</v>
      </c>
      <c r="E187" s="103">
        <v>383.06268999999998</v>
      </c>
      <c r="F187" s="103">
        <v>153.97208000000001</v>
      </c>
    </row>
    <row r="188" spans="1:6" x14ac:dyDescent="0.2">
      <c r="A188" s="4">
        <v>186</v>
      </c>
      <c r="B188" s="103">
        <v>202207</v>
      </c>
      <c r="C188" s="103">
        <v>8</v>
      </c>
      <c r="D188" s="103">
        <v>18</v>
      </c>
      <c r="E188" s="103">
        <v>383.06268999999998</v>
      </c>
      <c r="F188" s="103">
        <v>153.97208000000001</v>
      </c>
    </row>
    <row r="189" spans="1:6" x14ac:dyDescent="0.2">
      <c r="A189" s="4">
        <v>187</v>
      </c>
      <c r="B189" s="103">
        <v>202207</v>
      </c>
      <c r="C189" s="103">
        <v>8</v>
      </c>
      <c r="D189" s="103">
        <v>19</v>
      </c>
      <c r="E189" s="103">
        <v>378.06322</v>
      </c>
      <c r="F189" s="103">
        <v>124.05306</v>
      </c>
    </row>
    <row r="190" spans="1:6" x14ac:dyDescent="0.2">
      <c r="A190" s="4">
        <v>188</v>
      </c>
      <c r="B190" s="103">
        <v>202207</v>
      </c>
      <c r="C190" s="103">
        <v>8</v>
      </c>
      <c r="D190" s="103">
        <v>20</v>
      </c>
      <c r="E190" s="103">
        <v>378.06322</v>
      </c>
      <c r="F190" s="103">
        <v>118.11982999999999</v>
      </c>
    </row>
    <row r="191" spans="1:6" x14ac:dyDescent="0.2">
      <c r="A191" s="4">
        <v>189</v>
      </c>
      <c r="B191" s="103">
        <v>202207</v>
      </c>
      <c r="C191" s="103">
        <v>8</v>
      </c>
      <c r="D191" s="103">
        <v>21</v>
      </c>
      <c r="E191" s="103">
        <v>378.06322</v>
      </c>
      <c r="F191" s="103">
        <v>117.41952000000001</v>
      </c>
    </row>
    <row r="192" spans="1:6" x14ac:dyDescent="0.2">
      <c r="A192" s="4">
        <v>190</v>
      </c>
      <c r="B192" s="103">
        <v>202207</v>
      </c>
      <c r="C192" s="103">
        <v>8</v>
      </c>
      <c r="D192" s="103">
        <v>22</v>
      </c>
      <c r="E192" s="103">
        <v>378.06322</v>
      </c>
      <c r="F192" s="103">
        <v>121.40742</v>
      </c>
    </row>
    <row r="193" spans="1:6" x14ac:dyDescent="0.2">
      <c r="A193" s="4">
        <v>191</v>
      </c>
      <c r="B193" s="103">
        <v>202207</v>
      </c>
      <c r="C193" s="103">
        <v>8</v>
      </c>
      <c r="D193" s="103">
        <v>23</v>
      </c>
      <c r="E193" s="103">
        <v>378.06322</v>
      </c>
      <c r="F193" s="103">
        <v>124.03360000000001</v>
      </c>
    </row>
    <row r="194" spans="1:6" x14ac:dyDescent="0.2">
      <c r="A194" s="4">
        <v>192</v>
      </c>
      <c r="B194" s="103">
        <v>202207</v>
      </c>
      <c r="C194" s="103">
        <v>8</v>
      </c>
      <c r="D194" s="103">
        <v>24</v>
      </c>
      <c r="E194" s="103">
        <v>378.06322</v>
      </c>
      <c r="F194" s="103">
        <v>141.12324000000001</v>
      </c>
    </row>
    <row r="195" spans="1:6" x14ac:dyDescent="0.2">
      <c r="A195" s="4">
        <v>193</v>
      </c>
      <c r="B195" s="103">
        <v>202207</v>
      </c>
      <c r="C195" s="103">
        <v>9</v>
      </c>
      <c r="D195" s="103">
        <v>1</v>
      </c>
      <c r="E195" s="103">
        <v>314.35933</v>
      </c>
      <c r="F195" s="103">
        <v>60.077219999999997</v>
      </c>
    </row>
    <row r="196" spans="1:6" x14ac:dyDescent="0.2">
      <c r="A196" s="4">
        <v>194</v>
      </c>
      <c r="B196" s="103">
        <v>202207</v>
      </c>
      <c r="C196" s="103">
        <v>9</v>
      </c>
      <c r="D196" s="103">
        <v>2</v>
      </c>
      <c r="E196" s="103">
        <v>188.61944</v>
      </c>
      <c r="F196" s="103">
        <v>0</v>
      </c>
    </row>
    <row r="197" spans="1:6" x14ac:dyDescent="0.2">
      <c r="A197" s="4">
        <v>195</v>
      </c>
      <c r="B197" s="103">
        <v>202207</v>
      </c>
      <c r="C197" s="103">
        <v>9</v>
      </c>
      <c r="D197" s="103">
        <v>3</v>
      </c>
      <c r="E197" s="103">
        <v>0</v>
      </c>
      <c r="F197" s="103">
        <v>0</v>
      </c>
    </row>
    <row r="198" spans="1:6" x14ac:dyDescent="0.2">
      <c r="A198" s="4">
        <v>196</v>
      </c>
      <c r="B198" s="103">
        <v>202207</v>
      </c>
      <c r="C198" s="103">
        <v>9</v>
      </c>
      <c r="D198" s="103">
        <v>4</v>
      </c>
      <c r="E198" s="103">
        <v>0</v>
      </c>
      <c r="F198" s="103">
        <v>0</v>
      </c>
    </row>
    <row r="199" spans="1:6" x14ac:dyDescent="0.2">
      <c r="A199" s="4">
        <v>197</v>
      </c>
      <c r="B199" s="103">
        <v>202207</v>
      </c>
      <c r="C199" s="103">
        <v>9</v>
      </c>
      <c r="D199" s="103">
        <v>5</v>
      </c>
      <c r="E199" s="103">
        <v>0</v>
      </c>
      <c r="F199" s="103">
        <v>0</v>
      </c>
    </row>
    <row r="200" spans="1:6" x14ac:dyDescent="0.2">
      <c r="A200" s="4">
        <v>198</v>
      </c>
      <c r="B200" s="103">
        <v>202207</v>
      </c>
      <c r="C200" s="103">
        <v>9</v>
      </c>
      <c r="D200" s="103">
        <v>6</v>
      </c>
      <c r="E200" s="103">
        <v>0</v>
      </c>
      <c r="F200" s="103">
        <v>0</v>
      </c>
    </row>
    <row r="201" spans="1:6" x14ac:dyDescent="0.2">
      <c r="A201" s="4">
        <v>199</v>
      </c>
      <c r="B201" s="103">
        <v>202207</v>
      </c>
      <c r="C201" s="103">
        <v>9</v>
      </c>
      <c r="D201" s="103">
        <v>7</v>
      </c>
      <c r="E201" s="103">
        <v>0</v>
      </c>
      <c r="F201" s="103">
        <v>0</v>
      </c>
    </row>
    <row r="202" spans="1:6" x14ac:dyDescent="0.2">
      <c r="A202" s="4">
        <v>200</v>
      </c>
      <c r="B202" s="103">
        <v>202207</v>
      </c>
      <c r="C202" s="103">
        <v>9</v>
      </c>
      <c r="D202" s="103">
        <v>8</v>
      </c>
      <c r="E202" s="103">
        <v>0</v>
      </c>
      <c r="F202" s="103">
        <v>0</v>
      </c>
    </row>
    <row r="203" spans="1:6" x14ac:dyDescent="0.2">
      <c r="A203" s="4">
        <v>201</v>
      </c>
      <c r="B203" s="103">
        <v>202207</v>
      </c>
      <c r="C203" s="103">
        <v>9</v>
      </c>
      <c r="D203" s="103">
        <v>9</v>
      </c>
      <c r="E203" s="103">
        <v>114.521</v>
      </c>
      <c r="F203" s="103">
        <v>0</v>
      </c>
    </row>
    <row r="204" spans="1:6" x14ac:dyDescent="0.2">
      <c r="A204" s="4">
        <v>202</v>
      </c>
      <c r="B204" s="103">
        <v>202207</v>
      </c>
      <c r="C204" s="103">
        <v>9</v>
      </c>
      <c r="D204" s="103">
        <v>10</v>
      </c>
      <c r="E204" s="103">
        <v>381.73027000000002</v>
      </c>
      <c r="F204" s="103">
        <v>0</v>
      </c>
    </row>
    <row r="205" spans="1:6" x14ac:dyDescent="0.2">
      <c r="A205" s="4">
        <v>203</v>
      </c>
      <c r="B205" s="103">
        <v>202207</v>
      </c>
      <c r="C205" s="103">
        <v>9</v>
      </c>
      <c r="D205" s="103">
        <v>11</v>
      </c>
      <c r="E205" s="103">
        <v>381.73027000000002</v>
      </c>
      <c r="F205" s="103">
        <v>0</v>
      </c>
    </row>
    <row r="206" spans="1:6" x14ac:dyDescent="0.2">
      <c r="A206" s="4">
        <v>204</v>
      </c>
      <c r="B206" s="103">
        <v>202207</v>
      </c>
      <c r="C206" s="103">
        <v>9</v>
      </c>
      <c r="D206" s="103">
        <v>12</v>
      </c>
      <c r="E206" s="103">
        <v>381.73027000000002</v>
      </c>
      <c r="F206" s="103">
        <v>0</v>
      </c>
    </row>
    <row r="207" spans="1:6" x14ac:dyDescent="0.2">
      <c r="A207" s="4">
        <v>205</v>
      </c>
      <c r="B207" s="103">
        <v>202207</v>
      </c>
      <c r="C207" s="103">
        <v>9</v>
      </c>
      <c r="D207" s="103">
        <v>13</v>
      </c>
      <c r="E207" s="103">
        <v>381.73027000000002</v>
      </c>
      <c r="F207" s="103">
        <v>53.599249999999998</v>
      </c>
    </row>
    <row r="208" spans="1:6" x14ac:dyDescent="0.2">
      <c r="A208" s="4">
        <v>206</v>
      </c>
      <c r="B208" s="103">
        <v>202207</v>
      </c>
      <c r="C208" s="103">
        <v>9</v>
      </c>
      <c r="D208" s="103">
        <v>14</v>
      </c>
      <c r="E208" s="103">
        <v>381.73027000000002</v>
      </c>
      <c r="F208" s="103">
        <v>81.536109999999994</v>
      </c>
    </row>
    <row r="209" spans="1:6" x14ac:dyDescent="0.2">
      <c r="A209" s="4">
        <v>207</v>
      </c>
      <c r="B209" s="103">
        <v>202207</v>
      </c>
      <c r="C209" s="103">
        <v>9</v>
      </c>
      <c r="D209" s="103">
        <v>15</v>
      </c>
      <c r="E209" s="103">
        <v>381.73027000000002</v>
      </c>
      <c r="F209" s="103">
        <v>106.75703</v>
      </c>
    </row>
    <row r="210" spans="1:6" x14ac:dyDescent="0.2">
      <c r="A210" s="4">
        <v>208</v>
      </c>
      <c r="B210" s="103">
        <v>202207</v>
      </c>
      <c r="C210" s="103">
        <v>9</v>
      </c>
      <c r="D210" s="103">
        <v>16</v>
      </c>
      <c r="E210" s="103">
        <v>381.73027000000002</v>
      </c>
      <c r="F210" s="103">
        <v>132.61134999999999</v>
      </c>
    </row>
    <row r="211" spans="1:6" x14ac:dyDescent="0.2">
      <c r="A211" s="4">
        <v>209</v>
      </c>
      <c r="B211" s="103">
        <v>202207</v>
      </c>
      <c r="C211" s="103">
        <v>9</v>
      </c>
      <c r="D211" s="103">
        <v>17</v>
      </c>
      <c r="E211" s="103">
        <v>381.73027000000002</v>
      </c>
      <c r="F211" s="103">
        <v>150.57693</v>
      </c>
    </row>
    <row r="212" spans="1:6" x14ac:dyDescent="0.2">
      <c r="A212" s="4">
        <v>210</v>
      </c>
      <c r="B212" s="103">
        <v>202207</v>
      </c>
      <c r="C212" s="103">
        <v>9</v>
      </c>
      <c r="D212" s="103">
        <v>18</v>
      </c>
      <c r="E212" s="103">
        <v>381.73027000000002</v>
      </c>
      <c r="F212" s="103">
        <v>167.06458000000001</v>
      </c>
    </row>
    <row r="213" spans="1:6" x14ac:dyDescent="0.2">
      <c r="A213" s="4">
        <v>211</v>
      </c>
      <c r="B213" s="103">
        <v>202207</v>
      </c>
      <c r="C213" s="103">
        <v>9</v>
      </c>
      <c r="D213" s="103">
        <v>19</v>
      </c>
      <c r="E213" s="103">
        <v>381.94141000000002</v>
      </c>
      <c r="F213" s="103">
        <v>173.11069000000001</v>
      </c>
    </row>
    <row r="214" spans="1:6" x14ac:dyDescent="0.2">
      <c r="A214" s="4">
        <v>212</v>
      </c>
      <c r="B214" s="103">
        <v>202207</v>
      </c>
      <c r="C214" s="103">
        <v>9</v>
      </c>
      <c r="D214" s="103">
        <v>20</v>
      </c>
      <c r="E214" s="103">
        <v>381.94141000000002</v>
      </c>
      <c r="F214" s="103">
        <v>163.06263000000001</v>
      </c>
    </row>
    <row r="215" spans="1:6" x14ac:dyDescent="0.2">
      <c r="A215" s="4">
        <v>213</v>
      </c>
      <c r="B215" s="103">
        <v>202207</v>
      </c>
      <c r="C215" s="103">
        <v>9</v>
      </c>
      <c r="D215" s="103">
        <v>21</v>
      </c>
      <c r="E215" s="103">
        <v>381.94141000000002</v>
      </c>
      <c r="F215" s="103">
        <v>161.2296</v>
      </c>
    </row>
    <row r="216" spans="1:6" x14ac:dyDescent="0.2">
      <c r="A216" s="4">
        <v>214</v>
      </c>
      <c r="B216" s="103">
        <v>202207</v>
      </c>
      <c r="C216" s="103">
        <v>9</v>
      </c>
      <c r="D216" s="103">
        <v>22</v>
      </c>
      <c r="E216" s="103">
        <v>381.94141000000002</v>
      </c>
      <c r="F216" s="103">
        <v>158.83994999999999</v>
      </c>
    </row>
    <row r="217" spans="1:6" x14ac:dyDescent="0.2">
      <c r="A217" s="4">
        <v>215</v>
      </c>
      <c r="B217" s="103">
        <v>202207</v>
      </c>
      <c r="C217" s="103">
        <v>9</v>
      </c>
      <c r="D217" s="103">
        <v>23</v>
      </c>
      <c r="E217" s="103">
        <v>381.94141000000002</v>
      </c>
      <c r="F217" s="103">
        <v>155.8073</v>
      </c>
    </row>
    <row r="218" spans="1:6" x14ac:dyDescent="0.2">
      <c r="A218" s="4">
        <v>216</v>
      </c>
      <c r="B218" s="103">
        <v>202207</v>
      </c>
      <c r="C218" s="103">
        <v>9</v>
      </c>
      <c r="D218" s="103">
        <v>24</v>
      </c>
      <c r="E218" s="103">
        <v>381.94141000000002</v>
      </c>
      <c r="F218" s="103">
        <v>142.28512000000001</v>
      </c>
    </row>
    <row r="219" spans="1:6" x14ac:dyDescent="0.2">
      <c r="A219" s="4">
        <v>217</v>
      </c>
      <c r="B219" s="103">
        <v>202207</v>
      </c>
      <c r="C219" s="103">
        <v>10</v>
      </c>
      <c r="D219" s="103">
        <v>1</v>
      </c>
      <c r="E219" s="103">
        <v>374.98358000000002</v>
      </c>
      <c r="F219" s="103">
        <v>115.21199</v>
      </c>
    </row>
    <row r="220" spans="1:6" x14ac:dyDescent="0.2">
      <c r="A220" s="4">
        <v>218</v>
      </c>
      <c r="B220" s="103">
        <v>202207</v>
      </c>
      <c r="C220" s="103">
        <v>10</v>
      </c>
      <c r="D220" s="103">
        <v>2</v>
      </c>
      <c r="E220" s="103">
        <v>331.75869</v>
      </c>
      <c r="F220" s="103">
        <v>115.21199</v>
      </c>
    </row>
    <row r="221" spans="1:6" x14ac:dyDescent="0.2">
      <c r="A221" s="4">
        <v>219</v>
      </c>
      <c r="B221" s="103">
        <v>202207</v>
      </c>
      <c r="C221" s="103">
        <v>10</v>
      </c>
      <c r="D221" s="103">
        <v>3</v>
      </c>
      <c r="E221" s="103">
        <v>115.60545999999999</v>
      </c>
      <c r="F221" s="103">
        <v>115.21199</v>
      </c>
    </row>
    <row r="222" spans="1:6" x14ac:dyDescent="0.2">
      <c r="A222" s="4">
        <v>220</v>
      </c>
      <c r="B222" s="103">
        <v>202207</v>
      </c>
      <c r="C222" s="103">
        <v>10</v>
      </c>
      <c r="D222" s="103">
        <v>4</v>
      </c>
      <c r="E222" s="103">
        <v>115.60545999999999</v>
      </c>
      <c r="F222" s="103">
        <v>115.21199</v>
      </c>
    </row>
    <row r="223" spans="1:6" x14ac:dyDescent="0.2">
      <c r="A223" s="4">
        <v>221</v>
      </c>
      <c r="B223" s="103">
        <v>202207</v>
      </c>
      <c r="C223" s="103">
        <v>10</v>
      </c>
      <c r="D223" s="103">
        <v>5</v>
      </c>
      <c r="E223" s="103">
        <v>115.60545999999999</v>
      </c>
      <c r="F223" s="103">
        <v>115.21199</v>
      </c>
    </row>
    <row r="224" spans="1:6" x14ac:dyDescent="0.2">
      <c r="A224" s="4">
        <v>222</v>
      </c>
      <c r="B224" s="103">
        <v>202207</v>
      </c>
      <c r="C224" s="103">
        <v>10</v>
      </c>
      <c r="D224" s="103">
        <v>6</v>
      </c>
      <c r="E224" s="103">
        <v>115.60545999999999</v>
      </c>
      <c r="F224" s="103">
        <v>115.21199</v>
      </c>
    </row>
    <row r="225" spans="1:6" x14ac:dyDescent="0.2">
      <c r="A225" s="4">
        <v>223</v>
      </c>
      <c r="B225" s="103">
        <v>202207</v>
      </c>
      <c r="C225" s="103">
        <v>10</v>
      </c>
      <c r="D225" s="103">
        <v>7</v>
      </c>
      <c r="E225" s="103">
        <v>100.07752000000001</v>
      </c>
      <c r="F225" s="103">
        <v>99.732020000000006</v>
      </c>
    </row>
    <row r="226" spans="1:6" x14ac:dyDescent="0.2">
      <c r="A226" s="4">
        <v>224</v>
      </c>
      <c r="B226" s="103">
        <v>202207</v>
      </c>
      <c r="C226" s="103">
        <v>10</v>
      </c>
      <c r="D226" s="103">
        <v>8</v>
      </c>
      <c r="E226" s="103">
        <v>82.726140000000001</v>
      </c>
      <c r="F226" s="103">
        <v>82.438230000000004</v>
      </c>
    </row>
    <row r="227" spans="1:6" x14ac:dyDescent="0.2">
      <c r="A227" s="4">
        <v>225</v>
      </c>
      <c r="B227" s="103">
        <v>202207</v>
      </c>
      <c r="C227" s="103">
        <v>10</v>
      </c>
      <c r="D227" s="103">
        <v>9</v>
      </c>
      <c r="E227" s="103">
        <v>10.326370000000001</v>
      </c>
      <c r="F227" s="103">
        <v>10.268789999999999</v>
      </c>
    </row>
    <row r="228" spans="1:6" x14ac:dyDescent="0.2">
      <c r="A228" s="4">
        <v>226</v>
      </c>
      <c r="B228" s="103">
        <v>202207</v>
      </c>
      <c r="C228" s="103">
        <v>10</v>
      </c>
      <c r="D228" s="103">
        <v>10</v>
      </c>
      <c r="E228" s="103">
        <v>0</v>
      </c>
      <c r="F228" s="103">
        <v>0</v>
      </c>
    </row>
    <row r="229" spans="1:6" x14ac:dyDescent="0.2">
      <c r="A229" s="4">
        <v>227</v>
      </c>
      <c r="B229" s="103">
        <v>202207</v>
      </c>
      <c r="C229" s="103">
        <v>10</v>
      </c>
      <c r="D229" s="103">
        <v>11</v>
      </c>
      <c r="E229" s="103">
        <v>0</v>
      </c>
      <c r="F229" s="103">
        <v>0</v>
      </c>
    </row>
    <row r="230" spans="1:6" x14ac:dyDescent="0.2">
      <c r="A230" s="4">
        <v>228</v>
      </c>
      <c r="B230" s="103">
        <v>202207</v>
      </c>
      <c r="C230" s="103">
        <v>10</v>
      </c>
      <c r="D230" s="103">
        <v>12</v>
      </c>
      <c r="E230" s="103">
        <v>0</v>
      </c>
      <c r="F230" s="103">
        <v>0</v>
      </c>
    </row>
    <row r="231" spans="1:6" x14ac:dyDescent="0.2">
      <c r="A231" s="4">
        <v>229</v>
      </c>
      <c r="B231" s="103">
        <v>202207</v>
      </c>
      <c r="C231" s="103">
        <v>10</v>
      </c>
      <c r="D231" s="103">
        <v>13</v>
      </c>
      <c r="E231" s="103">
        <v>31.708490000000001</v>
      </c>
      <c r="F231" s="103">
        <v>31.545339999999999</v>
      </c>
    </row>
    <row r="232" spans="1:6" x14ac:dyDescent="0.2">
      <c r="A232" s="4">
        <v>230</v>
      </c>
      <c r="B232" s="103">
        <v>202207</v>
      </c>
      <c r="C232" s="103">
        <v>10</v>
      </c>
      <c r="D232" s="103">
        <v>14</v>
      </c>
      <c r="E232" s="103">
        <v>353.28476000000001</v>
      </c>
      <c r="F232" s="103">
        <v>80.125349999999997</v>
      </c>
    </row>
    <row r="233" spans="1:6" x14ac:dyDescent="0.2">
      <c r="A233" s="4">
        <v>231</v>
      </c>
      <c r="B233" s="103">
        <v>202207</v>
      </c>
      <c r="C233" s="103">
        <v>10</v>
      </c>
      <c r="D233" s="103">
        <v>15</v>
      </c>
      <c r="E233" s="103">
        <v>378.08341000000001</v>
      </c>
      <c r="F233" s="103">
        <v>79.885429999999999</v>
      </c>
    </row>
    <row r="234" spans="1:6" x14ac:dyDescent="0.2">
      <c r="A234" s="4">
        <v>232</v>
      </c>
      <c r="B234" s="103">
        <v>202207</v>
      </c>
      <c r="C234" s="103">
        <v>10</v>
      </c>
      <c r="D234" s="103">
        <v>16</v>
      </c>
      <c r="E234" s="103">
        <v>378.08341000000001</v>
      </c>
      <c r="F234" s="103">
        <v>84.43441</v>
      </c>
    </row>
    <row r="235" spans="1:6" x14ac:dyDescent="0.2">
      <c r="A235" s="4">
        <v>233</v>
      </c>
      <c r="B235" s="103">
        <v>202207</v>
      </c>
      <c r="C235" s="103">
        <v>10</v>
      </c>
      <c r="D235" s="103">
        <v>17</v>
      </c>
      <c r="E235" s="103">
        <v>378.08341000000001</v>
      </c>
      <c r="F235" s="103">
        <v>120.64389</v>
      </c>
    </row>
    <row r="236" spans="1:6" x14ac:dyDescent="0.2">
      <c r="A236" s="4">
        <v>234</v>
      </c>
      <c r="B236" s="103">
        <v>202207</v>
      </c>
      <c r="C236" s="103">
        <v>10</v>
      </c>
      <c r="D236" s="103">
        <v>18</v>
      </c>
      <c r="E236" s="103">
        <v>378.08341000000001</v>
      </c>
      <c r="F236" s="103">
        <v>161.32557</v>
      </c>
    </row>
    <row r="237" spans="1:6" x14ac:dyDescent="0.2">
      <c r="A237" s="4">
        <v>235</v>
      </c>
      <c r="B237" s="103">
        <v>202207</v>
      </c>
      <c r="C237" s="103">
        <v>10</v>
      </c>
      <c r="D237" s="103">
        <v>19</v>
      </c>
      <c r="E237" s="103">
        <v>380.88574</v>
      </c>
      <c r="F237" s="103">
        <v>180.69232</v>
      </c>
    </row>
    <row r="238" spans="1:6" x14ac:dyDescent="0.2">
      <c r="A238" s="4">
        <v>236</v>
      </c>
      <c r="B238" s="103">
        <v>202207</v>
      </c>
      <c r="C238" s="103">
        <v>10</v>
      </c>
      <c r="D238" s="103">
        <v>20</v>
      </c>
      <c r="E238" s="103">
        <v>380.88574</v>
      </c>
      <c r="F238" s="103">
        <v>180.69232</v>
      </c>
    </row>
    <row r="239" spans="1:6" x14ac:dyDescent="0.2">
      <c r="A239" s="4">
        <v>237</v>
      </c>
      <c r="B239" s="103">
        <v>202207</v>
      </c>
      <c r="C239" s="103">
        <v>10</v>
      </c>
      <c r="D239" s="103">
        <v>21</v>
      </c>
      <c r="E239" s="103">
        <v>380.88574</v>
      </c>
      <c r="F239" s="103">
        <v>180.69232</v>
      </c>
    </row>
    <row r="240" spans="1:6" x14ac:dyDescent="0.2">
      <c r="A240" s="4">
        <v>238</v>
      </c>
      <c r="B240" s="103">
        <v>202207</v>
      </c>
      <c r="C240" s="103">
        <v>10</v>
      </c>
      <c r="D240" s="103">
        <v>22</v>
      </c>
      <c r="E240" s="103">
        <v>380.88574</v>
      </c>
      <c r="F240" s="103">
        <v>177.41973999999999</v>
      </c>
    </row>
    <row r="241" spans="1:6" x14ac:dyDescent="0.2">
      <c r="A241" s="4">
        <v>239</v>
      </c>
      <c r="B241" s="103">
        <v>202207</v>
      </c>
      <c r="C241" s="103">
        <v>10</v>
      </c>
      <c r="D241" s="103">
        <v>23</v>
      </c>
      <c r="E241" s="103">
        <v>380.88574</v>
      </c>
      <c r="F241" s="103">
        <v>159.77086</v>
      </c>
    </row>
    <row r="242" spans="1:6" x14ac:dyDescent="0.2">
      <c r="A242" s="4">
        <v>240</v>
      </c>
      <c r="B242" s="103">
        <v>202207</v>
      </c>
      <c r="C242" s="103">
        <v>10</v>
      </c>
      <c r="D242" s="103">
        <v>24</v>
      </c>
      <c r="E242" s="103">
        <v>380.88574</v>
      </c>
      <c r="F242" s="103">
        <v>163.49449000000001</v>
      </c>
    </row>
    <row r="243" spans="1:6" x14ac:dyDescent="0.2">
      <c r="A243" s="4">
        <v>241</v>
      </c>
      <c r="B243" s="103">
        <v>202207</v>
      </c>
      <c r="C243" s="103">
        <v>11</v>
      </c>
      <c r="D243" s="103">
        <v>1</v>
      </c>
      <c r="E243" s="103">
        <v>375.07954999999998</v>
      </c>
      <c r="F243" s="103">
        <v>203.4468</v>
      </c>
    </row>
    <row r="244" spans="1:6" x14ac:dyDescent="0.2">
      <c r="A244" s="4">
        <v>242</v>
      </c>
      <c r="B244" s="103">
        <v>202207</v>
      </c>
      <c r="C244" s="103">
        <v>11</v>
      </c>
      <c r="D244" s="103">
        <v>2</v>
      </c>
      <c r="E244" s="103">
        <v>375.07954999999998</v>
      </c>
      <c r="F244" s="103">
        <v>146.56538</v>
      </c>
    </row>
    <row r="245" spans="1:6" x14ac:dyDescent="0.2">
      <c r="A245" s="4">
        <v>243</v>
      </c>
      <c r="B245" s="103">
        <v>202207</v>
      </c>
      <c r="C245" s="103">
        <v>11</v>
      </c>
      <c r="D245" s="103">
        <v>3</v>
      </c>
      <c r="E245" s="103">
        <v>351.50932</v>
      </c>
      <c r="F245" s="103">
        <v>133.28314</v>
      </c>
    </row>
    <row r="246" spans="1:6" x14ac:dyDescent="0.2">
      <c r="A246" s="4">
        <v>244</v>
      </c>
      <c r="B246" s="103">
        <v>202207</v>
      </c>
      <c r="C246" s="103">
        <v>11</v>
      </c>
      <c r="D246" s="103">
        <v>4</v>
      </c>
      <c r="E246" s="103">
        <v>313.58197999999999</v>
      </c>
      <c r="F246" s="103">
        <v>134.00291000000001</v>
      </c>
    </row>
    <row r="247" spans="1:6" x14ac:dyDescent="0.2">
      <c r="A247" s="4">
        <v>245</v>
      </c>
      <c r="B247" s="103">
        <v>202207</v>
      </c>
      <c r="C247" s="103">
        <v>11</v>
      </c>
      <c r="D247" s="103">
        <v>5</v>
      </c>
      <c r="E247" s="103">
        <v>313.58197999999999</v>
      </c>
      <c r="F247" s="103">
        <v>134.00291000000001</v>
      </c>
    </row>
    <row r="248" spans="1:6" x14ac:dyDescent="0.2">
      <c r="A248" s="4">
        <v>246</v>
      </c>
      <c r="B248" s="103">
        <v>202207</v>
      </c>
      <c r="C248" s="103">
        <v>11</v>
      </c>
      <c r="D248" s="103">
        <v>6</v>
      </c>
      <c r="E248" s="103">
        <v>313.58197999999999</v>
      </c>
      <c r="F248" s="103">
        <v>137.41944000000001</v>
      </c>
    </row>
    <row r="249" spans="1:6" x14ac:dyDescent="0.2">
      <c r="A249" s="4">
        <v>247</v>
      </c>
      <c r="B249" s="103">
        <v>202207</v>
      </c>
      <c r="C249" s="103">
        <v>11</v>
      </c>
      <c r="D249" s="103">
        <v>7</v>
      </c>
      <c r="E249" s="103">
        <v>348.42867999999999</v>
      </c>
      <c r="F249" s="103">
        <v>157.38120000000001</v>
      </c>
    </row>
    <row r="250" spans="1:6" x14ac:dyDescent="0.2">
      <c r="A250" s="4">
        <v>248</v>
      </c>
      <c r="B250" s="103">
        <v>202207</v>
      </c>
      <c r="C250" s="103">
        <v>11</v>
      </c>
      <c r="D250" s="103">
        <v>8</v>
      </c>
      <c r="E250" s="103">
        <v>375.07954999999998</v>
      </c>
      <c r="F250" s="103">
        <v>209.58887999999999</v>
      </c>
    </row>
    <row r="251" spans="1:6" x14ac:dyDescent="0.2">
      <c r="A251" s="4">
        <v>249</v>
      </c>
      <c r="B251" s="103">
        <v>202207</v>
      </c>
      <c r="C251" s="103">
        <v>11</v>
      </c>
      <c r="D251" s="103">
        <v>9</v>
      </c>
      <c r="E251" s="103">
        <v>380.20434999999998</v>
      </c>
      <c r="F251" s="103">
        <v>162.72673</v>
      </c>
    </row>
    <row r="252" spans="1:6" x14ac:dyDescent="0.2">
      <c r="A252" s="4">
        <v>250</v>
      </c>
      <c r="B252" s="103">
        <v>202207</v>
      </c>
      <c r="C252" s="103">
        <v>11</v>
      </c>
      <c r="D252" s="103">
        <v>10</v>
      </c>
      <c r="E252" s="103">
        <v>380.20434999999998</v>
      </c>
      <c r="F252" s="103">
        <v>97.668670000000006</v>
      </c>
    </row>
    <row r="253" spans="1:6" x14ac:dyDescent="0.2">
      <c r="A253" s="4">
        <v>251</v>
      </c>
      <c r="B253" s="103">
        <v>202207</v>
      </c>
      <c r="C253" s="103">
        <v>11</v>
      </c>
      <c r="D253" s="103">
        <v>11</v>
      </c>
      <c r="E253" s="103">
        <v>380.20434999999998</v>
      </c>
      <c r="F253" s="103">
        <v>115.22158</v>
      </c>
    </row>
    <row r="254" spans="1:6" x14ac:dyDescent="0.2">
      <c r="A254" s="4">
        <v>252</v>
      </c>
      <c r="B254" s="103">
        <v>202207</v>
      </c>
      <c r="C254" s="103">
        <v>11</v>
      </c>
      <c r="D254" s="103">
        <v>12</v>
      </c>
      <c r="E254" s="103">
        <v>380.20434999999998</v>
      </c>
      <c r="F254" s="103">
        <v>118.52294999999999</v>
      </c>
    </row>
    <row r="255" spans="1:6" x14ac:dyDescent="0.2">
      <c r="A255" s="4">
        <v>253</v>
      </c>
      <c r="B255" s="103">
        <v>202207</v>
      </c>
      <c r="C255" s="103">
        <v>11</v>
      </c>
      <c r="D255" s="103">
        <v>13</v>
      </c>
      <c r="E255" s="103">
        <v>380.20434999999998</v>
      </c>
      <c r="F255" s="103">
        <v>92.207980000000006</v>
      </c>
    </row>
    <row r="256" spans="1:6" x14ac:dyDescent="0.2">
      <c r="A256" s="4">
        <v>254</v>
      </c>
      <c r="B256" s="103">
        <v>202207</v>
      </c>
      <c r="C256" s="103">
        <v>11</v>
      </c>
      <c r="D256" s="103">
        <v>14</v>
      </c>
      <c r="E256" s="103">
        <v>380.20434999999998</v>
      </c>
      <c r="F256" s="103">
        <v>83.868179999999995</v>
      </c>
    </row>
    <row r="257" spans="1:6" x14ac:dyDescent="0.2">
      <c r="A257" s="4">
        <v>255</v>
      </c>
      <c r="B257" s="103">
        <v>202207</v>
      </c>
      <c r="C257" s="103">
        <v>11</v>
      </c>
      <c r="D257" s="103">
        <v>15</v>
      </c>
      <c r="E257" s="103">
        <v>380.20434999999998</v>
      </c>
      <c r="F257" s="103">
        <v>83.868179999999995</v>
      </c>
    </row>
    <row r="258" spans="1:6" x14ac:dyDescent="0.2">
      <c r="A258" s="4">
        <v>256</v>
      </c>
      <c r="B258" s="103">
        <v>202207</v>
      </c>
      <c r="C258" s="103">
        <v>11</v>
      </c>
      <c r="D258" s="103">
        <v>16</v>
      </c>
      <c r="E258" s="103">
        <v>380.20434999999998</v>
      </c>
      <c r="F258" s="103">
        <v>83.868179999999995</v>
      </c>
    </row>
    <row r="259" spans="1:6" x14ac:dyDescent="0.2">
      <c r="A259" s="4">
        <v>257</v>
      </c>
      <c r="B259" s="103">
        <v>202207</v>
      </c>
      <c r="C259" s="103">
        <v>11</v>
      </c>
      <c r="D259" s="103">
        <v>17</v>
      </c>
      <c r="E259" s="103">
        <v>380.20434999999998</v>
      </c>
      <c r="F259" s="103">
        <v>112.98548</v>
      </c>
    </row>
    <row r="260" spans="1:6" x14ac:dyDescent="0.2">
      <c r="A260" s="4">
        <v>258</v>
      </c>
      <c r="B260" s="103">
        <v>202207</v>
      </c>
      <c r="C260" s="103">
        <v>11</v>
      </c>
      <c r="D260" s="103">
        <v>18</v>
      </c>
      <c r="E260" s="103">
        <v>380.20434999999998</v>
      </c>
      <c r="F260" s="103">
        <v>213.32212000000001</v>
      </c>
    </row>
    <row r="261" spans="1:6" x14ac:dyDescent="0.2">
      <c r="A261" s="4">
        <v>259</v>
      </c>
      <c r="B261" s="103">
        <v>202207</v>
      </c>
      <c r="C261" s="103">
        <v>11</v>
      </c>
      <c r="D261" s="103">
        <v>19</v>
      </c>
      <c r="E261" s="103">
        <v>373.81274999999999</v>
      </c>
      <c r="F261" s="103">
        <v>200.69246000000001</v>
      </c>
    </row>
    <row r="262" spans="1:6" x14ac:dyDescent="0.2">
      <c r="A262" s="4">
        <v>260</v>
      </c>
      <c r="B262" s="103">
        <v>202207</v>
      </c>
      <c r="C262" s="103">
        <v>11</v>
      </c>
      <c r="D262" s="103">
        <v>20</v>
      </c>
      <c r="E262" s="103">
        <v>373.81274999999999</v>
      </c>
      <c r="F262" s="103">
        <v>131.87237999999999</v>
      </c>
    </row>
    <row r="263" spans="1:6" x14ac:dyDescent="0.2">
      <c r="A263" s="4">
        <v>261</v>
      </c>
      <c r="B263" s="103">
        <v>202207</v>
      </c>
      <c r="C263" s="103">
        <v>11</v>
      </c>
      <c r="D263" s="103">
        <v>21</v>
      </c>
      <c r="E263" s="103">
        <v>373.81274999999999</v>
      </c>
      <c r="F263" s="103">
        <v>184.17603</v>
      </c>
    </row>
    <row r="264" spans="1:6" x14ac:dyDescent="0.2">
      <c r="A264" s="4">
        <v>262</v>
      </c>
      <c r="B264" s="103">
        <v>202207</v>
      </c>
      <c r="C264" s="103">
        <v>11</v>
      </c>
      <c r="D264" s="103">
        <v>22</v>
      </c>
      <c r="E264" s="103">
        <v>373.81274999999999</v>
      </c>
      <c r="F264" s="103">
        <v>199.87672000000001</v>
      </c>
    </row>
    <row r="265" spans="1:6" x14ac:dyDescent="0.2">
      <c r="A265" s="4">
        <v>263</v>
      </c>
      <c r="B265" s="103">
        <v>202207</v>
      </c>
      <c r="C265" s="103">
        <v>11</v>
      </c>
      <c r="D265" s="103">
        <v>23</v>
      </c>
      <c r="E265" s="103">
        <v>373.81274999999999</v>
      </c>
      <c r="F265" s="103">
        <v>155.73052000000001</v>
      </c>
    </row>
    <row r="266" spans="1:6" x14ac:dyDescent="0.2">
      <c r="A266" s="4">
        <v>264</v>
      </c>
      <c r="B266" s="103">
        <v>202207</v>
      </c>
      <c r="C266" s="103">
        <v>11</v>
      </c>
      <c r="D266" s="103">
        <v>24</v>
      </c>
      <c r="E266" s="103">
        <v>373.81274999999999</v>
      </c>
      <c r="F266" s="103">
        <v>149.27173999999999</v>
      </c>
    </row>
    <row r="267" spans="1:6" x14ac:dyDescent="0.2">
      <c r="A267" s="4">
        <v>265</v>
      </c>
      <c r="B267" s="103">
        <v>202207</v>
      </c>
      <c r="C267" s="103">
        <v>12</v>
      </c>
      <c r="D267" s="103">
        <v>1</v>
      </c>
      <c r="E267" s="103">
        <v>362.90453000000002</v>
      </c>
      <c r="F267" s="103">
        <v>112.28685</v>
      </c>
    </row>
    <row r="268" spans="1:6" x14ac:dyDescent="0.2">
      <c r="A268" s="4">
        <v>266</v>
      </c>
      <c r="B268" s="103">
        <v>202207</v>
      </c>
      <c r="C268" s="103">
        <v>12</v>
      </c>
      <c r="D268" s="103">
        <v>2</v>
      </c>
      <c r="E268" s="103">
        <v>362.90453000000002</v>
      </c>
      <c r="F268" s="103">
        <v>77.609889999999993</v>
      </c>
    </row>
    <row r="269" spans="1:6" x14ac:dyDescent="0.2">
      <c r="A269" s="4">
        <v>267</v>
      </c>
      <c r="B269" s="103">
        <v>202207</v>
      </c>
      <c r="C269" s="103">
        <v>12</v>
      </c>
      <c r="D269" s="103">
        <v>3</v>
      </c>
      <c r="E269" s="103">
        <v>214.82896</v>
      </c>
      <c r="F269" s="103">
        <v>76.585139999999996</v>
      </c>
    </row>
    <row r="270" spans="1:6" x14ac:dyDescent="0.2">
      <c r="A270" s="4">
        <v>268</v>
      </c>
      <c r="B270" s="103">
        <v>202207</v>
      </c>
      <c r="C270" s="103">
        <v>12</v>
      </c>
      <c r="D270" s="103">
        <v>4</v>
      </c>
      <c r="E270" s="103">
        <v>76.836500000000001</v>
      </c>
      <c r="F270" s="103">
        <v>76.585139999999996</v>
      </c>
    </row>
    <row r="271" spans="1:6" x14ac:dyDescent="0.2">
      <c r="A271" s="4">
        <v>269</v>
      </c>
      <c r="B271" s="103">
        <v>202207</v>
      </c>
      <c r="C271" s="103">
        <v>12</v>
      </c>
      <c r="D271" s="103">
        <v>5</v>
      </c>
      <c r="E271" s="103">
        <v>76.836500000000001</v>
      </c>
      <c r="F271" s="103">
        <v>76.585139999999996</v>
      </c>
    </row>
    <row r="272" spans="1:6" x14ac:dyDescent="0.2">
      <c r="A272" s="4">
        <v>270</v>
      </c>
      <c r="B272" s="103">
        <v>202207</v>
      </c>
      <c r="C272" s="103">
        <v>12</v>
      </c>
      <c r="D272" s="103">
        <v>6</v>
      </c>
      <c r="E272" s="103">
        <v>78.566959999999995</v>
      </c>
      <c r="F272" s="103">
        <v>78.305940000000007</v>
      </c>
    </row>
    <row r="273" spans="1:6" x14ac:dyDescent="0.2">
      <c r="A273" s="4">
        <v>271</v>
      </c>
      <c r="B273" s="103">
        <v>202207</v>
      </c>
      <c r="C273" s="103">
        <v>12</v>
      </c>
      <c r="D273" s="103">
        <v>7</v>
      </c>
      <c r="E273" s="103">
        <v>294.03397000000001</v>
      </c>
      <c r="F273" s="103">
        <v>88.079679999999996</v>
      </c>
    </row>
    <row r="274" spans="1:6" x14ac:dyDescent="0.2">
      <c r="A274" s="4">
        <v>272</v>
      </c>
      <c r="B274" s="103">
        <v>202207</v>
      </c>
      <c r="C274" s="103">
        <v>12</v>
      </c>
      <c r="D274" s="103">
        <v>8</v>
      </c>
      <c r="E274" s="103">
        <v>362.90453000000002</v>
      </c>
      <c r="F274" s="103">
        <v>97.002690000000001</v>
      </c>
    </row>
    <row r="275" spans="1:6" x14ac:dyDescent="0.2">
      <c r="A275" s="4">
        <v>273</v>
      </c>
      <c r="B275" s="103">
        <v>202207</v>
      </c>
      <c r="C275" s="103">
        <v>12</v>
      </c>
      <c r="D275" s="103">
        <v>9</v>
      </c>
      <c r="E275" s="103">
        <v>369.44936000000001</v>
      </c>
      <c r="F275" s="103">
        <v>97.747079999999997</v>
      </c>
    </row>
    <row r="276" spans="1:6" x14ac:dyDescent="0.2">
      <c r="A276" s="4">
        <v>274</v>
      </c>
      <c r="B276" s="103">
        <v>202207</v>
      </c>
      <c r="C276" s="103">
        <v>12</v>
      </c>
      <c r="D276" s="103">
        <v>10</v>
      </c>
      <c r="E276" s="103">
        <v>369.44936000000001</v>
      </c>
      <c r="F276" s="103">
        <v>78.827979999999997</v>
      </c>
    </row>
    <row r="277" spans="1:6" x14ac:dyDescent="0.2">
      <c r="A277" s="4">
        <v>275</v>
      </c>
      <c r="B277" s="103">
        <v>202207</v>
      </c>
      <c r="C277" s="103">
        <v>12</v>
      </c>
      <c r="D277" s="103">
        <v>11</v>
      </c>
      <c r="E277" s="103">
        <v>369.44936000000001</v>
      </c>
      <c r="F277" s="103">
        <v>46.47119</v>
      </c>
    </row>
    <row r="278" spans="1:6" x14ac:dyDescent="0.2">
      <c r="A278" s="4">
        <v>276</v>
      </c>
      <c r="B278" s="103">
        <v>202207</v>
      </c>
      <c r="C278" s="103">
        <v>12</v>
      </c>
      <c r="D278" s="103">
        <v>12</v>
      </c>
      <c r="E278" s="103">
        <v>369.44936000000001</v>
      </c>
      <c r="F278" s="103">
        <v>0</v>
      </c>
    </row>
    <row r="279" spans="1:6" x14ac:dyDescent="0.2">
      <c r="A279" s="4">
        <v>277</v>
      </c>
      <c r="B279" s="103">
        <v>202207</v>
      </c>
      <c r="C279" s="103">
        <v>12</v>
      </c>
      <c r="D279" s="103">
        <v>13</v>
      </c>
      <c r="E279" s="103">
        <v>369.44936000000001</v>
      </c>
      <c r="F279" s="103">
        <v>40.100380000000001</v>
      </c>
    </row>
    <row r="280" spans="1:6" x14ac:dyDescent="0.2">
      <c r="A280" s="4">
        <v>278</v>
      </c>
      <c r="B280" s="103">
        <v>202207</v>
      </c>
      <c r="C280" s="103">
        <v>12</v>
      </c>
      <c r="D280" s="103">
        <v>14</v>
      </c>
      <c r="E280" s="103">
        <v>369.44936000000001</v>
      </c>
      <c r="F280" s="103">
        <v>84.95711</v>
      </c>
    </row>
    <row r="281" spans="1:6" x14ac:dyDescent="0.2">
      <c r="A281" s="4">
        <v>279</v>
      </c>
      <c r="B281" s="103">
        <v>202207</v>
      </c>
      <c r="C281" s="103">
        <v>12</v>
      </c>
      <c r="D281" s="103">
        <v>15</v>
      </c>
      <c r="E281" s="103">
        <v>369.44936000000001</v>
      </c>
      <c r="F281" s="103">
        <v>81.708860000000001</v>
      </c>
    </row>
    <row r="282" spans="1:6" x14ac:dyDescent="0.2">
      <c r="A282" s="4">
        <v>280</v>
      </c>
      <c r="B282" s="103">
        <v>202207</v>
      </c>
      <c r="C282" s="103">
        <v>12</v>
      </c>
      <c r="D282" s="103">
        <v>16</v>
      </c>
      <c r="E282" s="103">
        <v>369.44936000000001</v>
      </c>
      <c r="F282" s="103">
        <v>85.933520000000001</v>
      </c>
    </row>
    <row r="283" spans="1:6" x14ac:dyDescent="0.2">
      <c r="A283" s="4">
        <v>281</v>
      </c>
      <c r="B283" s="103">
        <v>202207</v>
      </c>
      <c r="C283" s="103">
        <v>12</v>
      </c>
      <c r="D283" s="103">
        <v>17</v>
      </c>
      <c r="E283" s="103">
        <v>369.44936000000001</v>
      </c>
      <c r="F283" s="103">
        <v>143.20320000000001</v>
      </c>
    </row>
    <row r="284" spans="1:6" x14ac:dyDescent="0.2">
      <c r="A284" s="4">
        <v>282</v>
      </c>
      <c r="B284" s="103">
        <v>202207</v>
      </c>
      <c r="C284" s="103">
        <v>12</v>
      </c>
      <c r="D284" s="103">
        <v>18</v>
      </c>
      <c r="E284" s="103">
        <v>369.44936000000001</v>
      </c>
      <c r="F284" s="103">
        <v>171.09365</v>
      </c>
    </row>
    <row r="285" spans="1:6" x14ac:dyDescent="0.2">
      <c r="A285" s="4">
        <v>283</v>
      </c>
      <c r="B285" s="103">
        <v>202207</v>
      </c>
      <c r="C285" s="103">
        <v>12</v>
      </c>
      <c r="D285" s="103">
        <v>19</v>
      </c>
      <c r="E285" s="103">
        <v>366.96483999999998</v>
      </c>
      <c r="F285" s="103">
        <v>177.69648000000001</v>
      </c>
    </row>
    <row r="286" spans="1:6" x14ac:dyDescent="0.2">
      <c r="A286" s="4">
        <v>284</v>
      </c>
      <c r="B286" s="103">
        <v>202207</v>
      </c>
      <c r="C286" s="103">
        <v>12</v>
      </c>
      <c r="D286" s="103">
        <v>20</v>
      </c>
      <c r="E286" s="103">
        <v>366.96483999999998</v>
      </c>
      <c r="F286" s="103">
        <v>188.52396999999999</v>
      </c>
    </row>
    <row r="287" spans="1:6" x14ac:dyDescent="0.2">
      <c r="A287" s="4">
        <v>285</v>
      </c>
      <c r="B287" s="103">
        <v>202207</v>
      </c>
      <c r="C287" s="103">
        <v>12</v>
      </c>
      <c r="D287" s="103">
        <v>21</v>
      </c>
      <c r="E287" s="103">
        <v>366.96483999999998</v>
      </c>
      <c r="F287" s="103">
        <v>167.32336000000001</v>
      </c>
    </row>
    <row r="288" spans="1:6" x14ac:dyDescent="0.2">
      <c r="A288" s="4">
        <v>286</v>
      </c>
      <c r="B288" s="103">
        <v>202207</v>
      </c>
      <c r="C288" s="103">
        <v>12</v>
      </c>
      <c r="D288" s="103">
        <v>22</v>
      </c>
      <c r="E288" s="103">
        <v>366.96483999999998</v>
      </c>
      <c r="F288" s="103">
        <v>161.45525000000001</v>
      </c>
    </row>
    <row r="289" spans="1:6" x14ac:dyDescent="0.2">
      <c r="A289" s="4">
        <v>287</v>
      </c>
      <c r="B289" s="103">
        <v>202207</v>
      </c>
      <c r="C289" s="103">
        <v>12</v>
      </c>
      <c r="D289" s="103">
        <v>23</v>
      </c>
      <c r="E289" s="103">
        <v>366.96483999999998</v>
      </c>
      <c r="F289" s="103">
        <v>161.45525000000001</v>
      </c>
    </row>
    <row r="290" spans="1:6" x14ac:dyDescent="0.2">
      <c r="A290" s="4">
        <v>288</v>
      </c>
      <c r="B290" s="103">
        <v>202207</v>
      </c>
      <c r="C290" s="103">
        <v>12</v>
      </c>
      <c r="D290" s="103">
        <v>24</v>
      </c>
      <c r="E290" s="103">
        <v>366.96483999999998</v>
      </c>
      <c r="F290" s="103">
        <v>161.45525000000001</v>
      </c>
    </row>
    <row r="291" spans="1:6" x14ac:dyDescent="0.2">
      <c r="A291" s="4">
        <v>289</v>
      </c>
      <c r="B291" s="103">
        <v>202207</v>
      </c>
      <c r="C291" s="103">
        <v>13</v>
      </c>
      <c r="D291" s="103">
        <v>1</v>
      </c>
      <c r="E291" s="103">
        <v>371.93410999999998</v>
      </c>
      <c r="F291" s="103">
        <v>140.23632000000001</v>
      </c>
    </row>
    <row r="292" spans="1:6" x14ac:dyDescent="0.2">
      <c r="A292" s="4">
        <v>290</v>
      </c>
      <c r="B292" s="103">
        <v>202207</v>
      </c>
      <c r="C292" s="103">
        <v>13</v>
      </c>
      <c r="D292" s="103">
        <v>2</v>
      </c>
      <c r="E292" s="103">
        <v>371.93410999999998</v>
      </c>
      <c r="F292" s="103">
        <v>138.49401</v>
      </c>
    </row>
    <row r="293" spans="1:6" x14ac:dyDescent="0.2">
      <c r="A293" s="4">
        <v>291</v>
      </c>
      <c r="B293" s="103">
        <v>202207</v>
      </c>
      <c r="C293" s="103">
        <v>13</v>
      </c>
      <c r="D293" s="103">
        <v>3</v>
      </c>
      <c r="E293" s="103">
        <v>371.93410999999998</v>
      </c>
      <c r="F293" s="103">
        <v>134.41541000000001</v>
      </c>
    </row>
    <row r="294" spans="1:6" x14ac:dyDescent="0.2">
      <c r="A294" s="4">
        <v>292</v>
      </c>
      <c r="B294" s="103">
        <v>202207</v>
      </c>
      <c r="C294" s="103">
        <v>13</v>
      </c>
      <c r="D294" s="103">
        <v>4</v>
      </c>
      <c r="E294" s="103">
        <v>371.93410999999998</v>
      </c>
      <c r="F294" s="103">
        <v>133.70265000000001</v>
      </c>
    </row>
    <row r="295" spans="1:6" x14ac:dyDescent="0.2">
      <c r="A295" s="4">
        <v>293</v>
      </c>
      <c r="B295" s="103">
        <v>202207</v>
      </c>
      <c r="C295" s="103">
        <v>13</v>
      </c>
      <c r="D295" s="103">
        <v>5</v>
      </c>
      <c r="E295" s="103">
        <v>371.93410999999998</v>
      </c>
      <c r="F295" s="103">
        <v>132.02963</v>
      </c>
    </row>
    <row r="296" spans="1:6" x14ac:dyDescent="0.2">
      <c r="A296" s="4">
        <v>294</v>
      </c>
      <c r="B296" s="103">
        <v>202207</v>
      </c>
      <c r="C296" s="103">
        <v>13</v>
      </c>
      <c r="D296" s="103">
        <v>6</v>
      </c>
      <c r="E296" s="103">
        <v>371.93410999999998</v>
      </c>
      <c r="F296" s="103">
        <v>134.90048999999999</v>
      </c>
    </row>
    <row r="297" spans="1:6" x14ac:dyDescent="0.2">
      <c r="A297" s="4">
        <v>295</v>
      </c>
      <c r="B297" s="103">
        <v>202207</v>
      </c>
      <c r="C297" s="103">
        <v>13</v>
      </c>
      <c r="D297" s="103">
        <v>7</v>
      </c>
      <c r="E297" s="103">
        <v>371.93410999999998</v>
      </c>
      <c r="F297" s="103">
        <v>140.23632000000001</v>
      </c>
    </row>
    <row r="298" spans="1:6" x14ac:dyDescent="0.2">
      <c r="A298" s="4">
        <v>296</v>
      </c>
      <c r="B298" s="103">
        <v>202207</v>
      </c>
      <c r="C298" s="103">
        <v>13</v>
      </c>
      <c r="D298" s="103">
        <v>8</v>
      </c>
      <c r="E298" s="103">
        <v>371.93410999999998</v>
      </c>
      <c r="F298" s="103">
        <v>133.44525999999999</v>
      </c>
    </row>
    <row r="299" spans="1:6" x14ac:dyDescent="0.2">
      <c r="A299" s="4">
        <v>297</v>
      </c>
      <c r="B299" s="103">
        <v>202207</v>
      </c>
      <c r="C299" s="103">
        <v>13</v>
      </c>
      <c r="D299" s="103">
        <v>9</v>
      </c>
      <c r="E299" s="103">
        <v>379.70522</v>
      </c>
      <c r="F299" s="103">
        <v>121.07089000000001</v>
      </c>
    </row>
    <row r="300" spans="1:6" x14ac:dyDescent="0.2">
      <c r="A300" s="4">
        <v>298</v>
      </c>
      <c r="B300" s="103">
        <v>202207</v>
      </c>
      <c r="C300" s="103">
        <v>13</v>
      </c>
      <c r="D300" s="103">
        <v>10</v>
      </c>
      <c r="E300" s="103">
        <v>379.70522</v>
      </c>
      <c r="F300" s="103">
        <v>103.67746</v>
      </c>
    </row>
    <row r="301" spans="1:6" x14ac:dyDescent="0.2">
      <c r="A301" s="4">
        <v>299</v>
      </c>
      <c r="B301" s="103">
        <v>202207</v>
      </c>
      <c r="C301" s="103">
        <v>13</v>
      </c>
      <c r="D301" s="103">
        <v>11</v>
      </c>
      <c r="E301" s="103">
        <v>379.70522</v>
      </c>
      <c r="F301" s="103">
        <v>110.04284</v>
      </c>
    </row>
    <row r="302" spans="1:6" x14ac:dyDescent="0.2">
      <c r="A302" s="4">
        <v>300</v>
      </c>
      <c r="B302" s="103">
        <v>202207</v>
      </c>
      <c r="C302" s="103">
        <v>13</v>
      </c>
      <c r="D302" s="103">
        <v>12</v>
      </c>
      <c r="E302" s="103">
        <v>379.70522</v>
      </c>
      <c r="F302" s="103">
        <v>110.04284</v>
      </c>
    </row>
    <row r="303" spans="1:6" x14ac:dyDescent="0.2">
      <c r="A303" s="4">
        <v>301</v>
      </c>
      <c r="B303" s="103">
        <v>202207</v>
      </c>
      <c r="C303" s="103">
        <v>13</v>
      </c>
      <c r="D303" s="103">
        <v>13</v>
      </c>
      <c r="E303" s="103">
        <v>379.70522</v>
      </c>
      <c r="F303" s="103">
        <v>110.04284</v>
      </c>
    </row>
    <row r="304" spans="1:6" x14ac:dyDescent="0.2">
      <c r="A304" s="4">
        <v>302</v>
      </c>
      <c r="B304" s="103">
        <v>202207</v>
      </c>
      <c r="C304" s="103">
        <v>13</v>
      </c>
      <c r="D304" s="103">
        <v>14</v>
      </c>
      <c r="E304" s="103">
        <v>380.35858999999999</v>
      </c>
      <c r="F304" s="103">
        <v>110.04284</v>
      </c>
    </row>
    <row r="305" spans="1:6" x14ac:dyDescent="0.2">
      <c r="A305" s="4">
        <v>303</v>
      </c>
      <c r="B305" s="103">
        <v>202207</v>
      </c>
      <c r="C305" s="103">
        <v>13</v>
      </c>
      <c r="D305" s="103">
        <v>15</v>
      </c>
      <c r="E305" s="103">
        <v>380.44767999999999</v>
      </c>
      <c r="F305" s="103">
        <v>110.04284</v>
      </c>
    </row>
    <row r="306" spans="1:6" x14ac:dyDescent="0.2">
      <c r="A306" s="4">
        <v>304</v>
      </c>
      <c r="B306" s="103">
        <v>202207</v>
      </c>
      <c r="C306" s="103">
        <v>13</v>
      </c>
      <c r="D306" s="103">
        <v>16</v>
      </c>
      <c r="E306" s="103">
        <v>380.44767999999999</v>
      </c>
      <c r="F306" s="103">
        <v>142.08752000000001</v>
      </c>
    </row>
    <row r="307" spans="1:6" x14ac:dyDescent="0.2">
      <c r="A307" s="4">
        <v>305</v>
      </c>
      <c r="B307" s="103">
        <v>202207</v>
      </c>
      <c r="C307" s="103">
        <v>13</v>
      </c>
      <c r="D307" s="103">
        <v>17</v>
      </c>
      <c r="E307" s="103">
        <v>380.44767999999999</v>
      </c>
      <c r="F307" s="103">
        <v>200.06890000000001</v>
      </c>
    </row>
    <row r="308" spans="1:6" x14ac:dyDescent="0.2">
      <c r="A308" s="4">
        <v>306</v>
      </c>
      <c r="B308" s="103">
        <v>202207</v>
      </c>
      <c r="C308" s="103">
        <v>13</v>
      </c>
      <c r="D308" s="103">
        <v>18</v>
      </c>
      <c r="E308" s="103">
        <v>380.44767999999999</v>
      </c>
      <c r="F308" s="103">
        <v>224.63945000000001</v>
      </c>
    </row>
    <row r="309" spans="1:6" x14ac:dyDescent="0.2">
      <c r="A309" s="4">
        <v>307</v>
      </c>
      <c r="B309" s="103">
        <v>202207</v>
      </c>
      <c r="C309" s="103">
        <v>13</v>
      </c>
      <c r="D309" s="103">
        <v>19</v>
      </c>
      <c r="E309" s="103">
        <v>377.15114999999997</v>
      </c>
      <c r="F309" s="103">
        <v>177.11195000000001</v>
      </c>
    </row>
    <row r="310" spans="1:6" x14ac:dyDescent="0.2">
      <c r="A310" s="4">
        <v>308</v>
      </c>
      <c r="B310" s="103">
        <v>202207</v>
      </c>
      <c r="C310" s="103">
        <v>13</v>
      </c>
      <c r="D310" s="103">
        <v>20</v>
      </c>
      <c r="E310" s="103">
        <v>376.60667999999998</v>
      </c>
      <c r="F310" s="103">
        <v>177.11195000000001</v>
      </c>
    </row>
    <row r="311" spans="1:6" x14ac:dyDescent="0.2">
      <c r="A311" s="4">
        <v>309</v>
      </c>
      <c r="B311" s="103">
        <v>202207</v>
      </c>
      <c r="C311" s="103">
        <v>13</v>
      </c>
      <c r="D311" s="103">
        <v>21</v>
      </c>
      <c r="E311" s="103">
        <v>376.60667999999998</v>
      </c>
      <c r="F311" s="103">
        <v>177.11195000000001</v>
      </c>
    </row>
    <row r="312" spans="1:6" x14ac:dyDescent="0.2">
      <c r="A312" s="4">
        <v>310</v>
      </c>
      <c r="B312" s="103">
        <v>202207</v>
      </c>
      <c r="C312" s="103">
        <v>13</v>
      </c>
      <c r="D312" s="103">
        <v>22</v>
      </c>
      <c r="E312" s="103">
        <v>376.60667999999998</v>
      </c>
      <c r="F312" s="103">
        <v>177.11195000000001</v>
      </c>
    </row>
    <row r="313" spans="1:6" x14ac:dyDescent="0.2">
      <c r="A313" s="4">
        <v>311</v>
      </c>
      <c r="B313" s="103">
        <v>202207</v>
      </c>
      <c r="C313" s="103">
        <v>13</v>
      </c>
      <c r="D313" s="103">
        <v>23</v>
      </c>
      <c r="E313" s="103">
        <v>376.60667999999998</v>
      </c>
      <c r="F313" s="103">
        <v>177.11195000000001</v>
      </c>
    </row>
    <row r="314" spans="1:6" x14ac:dyDescent="0.2">
      <c r="A314" s="4">
        <v>312</v>
      </c>
      <c r="B314" s="103">
        <v>202207</v>
      </c>
      <c r="C314" s="103">
        <v>13</v>
      </c>
      <c r="D314" s="103">
        <v>24</v>
      </c>
      <c r="E314" s="103">
        <v>372.97356000000002</v>
      </c>
      <c r="F314" s="103">
        <v>170.69708</v>
      </c>
    </row>
    <row r="315" spans="1:6" x14ac:dyDescent="0.2">
      <c r="A315" s="4">
        <v>313</v>
      </c>
      <c r="B315" s="103">
        <v>202207</v>
      </c>
      <c r="C315" s="103">
        <v>14</v>
      </c>
      <c r="D315" s="103">
        <v>1</v>
      </c>
      <c r="E315" s="103">
        <v>380.90647999999999</v>
      </c>
      <c r="F315" s="103">
        <v>171.11435</v>
      </c>
    </row>
    <row r="316" spans="1:6" x14ac:dyDescent="0.2">
      <c r="A316" s="4">
        <v>314</v>
      </c>
      <c r="B316" s="103">
        <v>202207</v>
      </c>
      <c r="C316" s="103">
        <v>14</v>
      </c>
      <c r="D316" s="103">
        <v>2</v>
      </c>
      <c r="E316" s="103">
        <v>380.90647999999999</v>
      </c>
      <c r="F316" s="103">
        <v>181.98931999999999</v>
      </c>
    </row>
    <row r="317" spans="1:6" x14ac:dyDescent="0.2">
      <c r="A317" s="4">
        <v>315</v>
      </c>
      <c r="B317" s="103">
        <v>202207</v>
      </c>
      <c r="C317" s="103">
        <v>14</v>
      </c>
      <c r="D317" s="103">
        <v>3</v>
      </c>
      <c r="E317" s="103">
        <v>380.90647999999999</v>
      </c>
      <c r="F317" s="103">
        <v>161.49029999999999</v>
      </c>
    </row>
    <row r="318" spans="1:6" x14ac:dyDescent="0.2">
      <c r="A318" s="4">
        <v>316</v>
      </c>
      <c r="B318" s="103">
        <v>202207</v>
      </c>
      <c r="C318" s="103">
        <v>14</v>
      </c>
      <c r="D318" s="103">
        <v>4</v>
      </c>
      <c r="E318" s="103">
        <v>380.90647999999999</v>
      </c>
      <c r="F318" s="103">
        <v>147.04415</v>
      </c>
    </row>
    <row r="319" spans="1:6" x14ac:dyDescent="0.2">
      <c r="A319" s="4">
        <v>317</v>
      </c>
      <c r="B319" s="103">
        <v>202207</v>
      </c>
      <c r="C319" s="103">
        <v>14</v>
      </c>
      <c r="D319" s="103">
        <v>5</v>
      </c>
      <c r="E319" s="103">
        <v>380.90647999999999</v>
      </c>
      <c r="F319" s="103">
        <v>147.04415</v>
      </c>
    </row>
    <row r="320" spans="1:6" x14ac:dyDescent="0.2">
      <c r="A320" s="4">
        <v>318</v>
      </c>
      <c r="B320" s="103">
        <v>202207</v>
      </c>
      <c r="C320" s="103">
        <v>14</v>
      </c>
      <c r="D320" s="103">
        <v>6</v>
      </c>
      <c r="E320" s="103">
        <v>380.90647999999999</v>
      </c>
      <c r="F320" s="103">
        <v>158.84721999999999</v>
      </c>
    </row>
    <row r="321" spans="1:6" x14ac:dyDescent="0.2">
      <c r="A321" s="4">
        <v>319</v>
      </c>
      <c r="B321" s="103">
        <v>202207</v>
      </c>
      <c r="C321" s="103">
        <v>14</v>
      </c>
      <c r="D321" s="103">
        <v>7</v>
      </c>
      <c r="E321" s="103">
        <v>380.90647999999999</v>
      </c>
      <c r="F321" s="103">
        <v>170.09545</v>
      </c>
    </row>
    <row r="322" spans="1:6" x14ac:dyDescent="0.2">
      <c r="A322" s="4">
        <v>320</v>
      </c>
      <c r="B322" s="103">
        <v>202207</v>
      </c>
      <c r="C322" s="103">
        <v>14</v>
      </c>
      <c r="D322" s="103">
        <v>8</v>
      </c>
      <c r="E322" s="103">
        <v>380.90647999999999</v>
      </c>
      <c r="F322" s="103">
        <v>175.85576</v>
      </c>
    </row>
    <row r="323" spans="1:6" x14ac:dyDescent="0.2">
      <c r="A323" s="4">
        <v>321</v>
      </c>
      <c r="B323" s="103">
        <v>202207</v>
      </c>
      <c r="C323" s="103">
        <v>14</v>
      </c>
      <c r="D323" s="103">
        <v>9</v>
      </c>
      <c r="E323" s="103">
        <v>400.55810000000002</v>
      </c>
      <c r="F323" s="103">
        <v>332.64501000000001</v>
      </c>
    </row>
    <row r="324" spans="1:6" x14ac:dyDescent="0.2">
      <c r="A324" s="4">
        <v>322</v>
      </c>
      <c r="B324" s="103">
        <v>202207</v>
      </c>
      <c r="C324" s="103">
        <v>14</v>
      </c>
      <c r="D324" s="103">
        <v>10</v>
      </c>
      <c r="E324" s="103">
        <v>409.84924000000001</v>
      </c>
      <c r="F324" s="103">
        <v>407.74083000000002</v>
      </c>
    </row>
    <row r="325" spans="1:6" x14ac:dyDescent="0.2">
      <c r="A325" s="4">
        <v>323</v>
      </c>
      <c r="B325" s="103">
        <v>202207</v>
      </c>
      <c r="C325" s="103">
        <v>14</v>
      </c>
      <c r="D325" s="103">
        <v>11</v>
      </c>
      <c r="E325" s="103">
        <v>415.68016</v>
      </c>
      <c r="F325" s="103">
        <v>413.54147999999998</v>
      </c>
    </row>
    <row r="326" spans="1:6" x14ac:dyDescent="0.2">
      <c r="A326" s="4">
        <v>324</v>
      </c>
      <c r="B326" s="103">
        <v>202207</v>
      </c>
      <c r="C326" s="103">
        <v>14</v>
      </c>
      <c r="D326" s="103">
        <v>12</v>
      </c>
      <c r="E326" s="103">
        <v>441.72762999999998</v>
      </c>
      <c r="F326" s="103">
        <v>439.45780999999999</v>
      </c>
    </row>
    <row r="327" spans="1:6" x14ac:dyDescent="0.2">
      <c r="A327" s="4">
        <v>325</v>
      </c>
      <c r="B327" s="103">
        <v>202207</v>
      </c>
      <c r="C327" s="103">
        <v>14</v>
      </c>
      <c r="D327" s="103">
        <v>13</v>
      </c>
      <c r="E327" s="103">
        <v>459.45242999999999</v>
      </c>
      <c r="F327" s="103">
        <v>457.08172000000002</v>
      </c>
    </row>
    <row r="328" spans="1:6" x14ac:dyDescent="0.2">
      <c r="A328" s="4">
        <v>326</v>
      </c>
      <c r="B328" s="103">
        <v>202207</v>
      </c>
      <c r="C328" s="103">
        <v>14</v>
      </c>
      <c r="D328" s="103">
        <v>14</v>
      </c>
      <c r="E328" s="103">
        <v>464.94035000000002</v>
      </c>
      <c r="F328" s="103">
        <v>462.53939000000003</v>
      </c>
    </row>
    <row r="329" spans="1:6" x14ac:dyDescent="0.2">
      <c r="A329" s="4">
        <v>327</v>
      </c>
      <c r="B329" s="103">
        <v>202207</v>
      </c>
      <c r="C329" s="103">
        <v>14</v>
      </c>
      <c r="D329" s="103">
        <v>15</v>
      </c>
      <c r="E329" s="103">
        <v>466.58470999999997</v>
      </c>
      <c r="F329" s="103">
        <v>464.17365999999998</v>
      </c>
    </row>
    <row r="330" spans="1:6" x14ac:dyDescent="0.2">
      <c r="A330" s="4">
        <v>328</v>
      </c>
      <c r="B330" s="103">
        <v>202207</v>
      </c>
      <c r="C330" s="103">
        <v>14</v>
      </c>
      <c r="D330" s="103">
        <v>16</v>
      </c>
      <c r="E330" s="103">
        <v>468.21899000000002</v>
      </c>
      <c r="F330" s="103">
        <v>465.79784000000001</v>
      </c>
    </row>
    <row r="331" spans="1:6" x14ac:dyDescent="0.2">
      <c r="A331" s="4">
        <v>329</v>
      </c>
      <c r="B331" s="103">
        <v>202207</v>
      </c>
      <c r="C331" s="103">
        <v>14</v>
      </c>
      <c r="D331" s="103">
        <v>17</v>
      </c>
      <c r="E331" s="103">
        <v>530.84591</v>
      </c>
      <c r="F331" s="103">
        <v>528.11203999999998</v>
      </c>
    </row>
    <row r="332" spans="1:6" x14ac:dyDescent="0.2">
      <c r="A332" s="4">
        <v>330</v>
      </c>
      <c r="B332" s="103">
        <v>202207</v>
      </c>
      <c r="C332" s="103">
        <v>14</v>
      </c>
      <c r="D332" s="103">
        <v>18</v>
      </c>
      <c r="E332" s="103">
        <v>531.87490000000003</v>
      </c>
      <c r="F332" s="103">
        <v>529.13093000000003</v>
      </c>
    </row>
    <row r="333" spans="1:6" x14ac:dyDescent="0.2">
      <c r="A333" s="4">
        <v>331</v>
      </c>
      <c r="B333" s="103">
        <v>202207</v>
      </c>
      <c r="C333" s="103">
        <v>14</v>
      </c>
      <c r="D333" s="103">
        <v>19</v>
      </c>
      <c r="E333" s="103">
        <v>449.27352999999999</v>
      </c>
      <c r="F333" s="103">
        <v>447.60899999999998</v>
      </c>
    </row>
    <row r="334" spans="1:6" x14ac:dyDescent="0.2">
      <c r="A334" s="4">
        <v>332</v>
      </c>
      <c r="B334" s="103">
        <v>202207</v>
      </c>
      <c r="C334" s="103">
        <v>14</v>
      </c>
      <c r="D334" s="103">
        <v>20</v>
      </c>
      <c r="E334" s="103">
        <v>428.81486999999998</v>
      </c>
      <c r="F334" s="103">
        <v>427.22095000000002</v>
      </c>
    </row>
    <row r="335" spans="1:6" x14ac:dyDescent="0.2">
      <c r="A335" s="4">
        <v>333</v>
      </c>
      <c r="B335" s="103">
        <v>202207</v>
      </c>
      <c r="C335" s="103">
        <v>14</v>
      </c>
      <c r="D335" s="103">
        <v>21</v>
      </c>
      <c r="E335" s="103">
        <v>386.60626000000002</v>
      </c>
      <c r="F335" s="103">
        <v>385.17374999999998</v>
      </c>
    </row>
    <row r="336" spans="1:6" x14ac:dyDescent="0.2">
      <c r="A336" s="4">
        <v>334</v>
      </c>
      <c r="B336" s="103">
        <v>202207</v>
      </c>
      <c r="C336" s="103">
        <v>14</v>
      </c>
      <c r="D336" s="103">
        <v>22</v>
      </c>
      <c r="E336" s="103">
        <v>337.61844000000002</v>
      </c>
      <c r="F336" s="103">
        <v>336.36752000000001</v>
      </c>
    </row>
    <row r="337" spans="1:6" x14ac:dyDescent="0.2">
      <c r="A337" s="4">
        <v>335</v>
      </c>
      <c r="B337" s="103">
        <v>202207</v>
      </c>
      <c r="C337" s="103">
        <v>14</v>
      </c>
      <c r="D337" s="103">
        <v>23</v>
      </c>
      <c r="E337" s="103">
        <v>206.61438000000001</v>
      </c>
      <c r="F337" s="103">
        <v>205.84768</v>
      </c>
    </row>
    <row r="338" spans="1:6" x14ac:dyDescent="0.2">
      <c r="A338" s="4">
        <v>336</v>
      </c>
      <c r="B338" s="103">
        <v>202207</v>
      </c>
      <c r="C338" s="103">
        <v>14</v>
      </c>
      <c r="D338" s="103">
        <v>24</v>
      </c>
      <c r="E338" s="103">
        <v>202.31684999999999</v>
      </c>
      <c r="F338" s="103">
        <v>201.57033000000001</v>
      </c>
    </row>
    <row r="339" spans="1:6" x14ac:dyDescent="0.2">
      <c r="A339" s="4">
        <v>337</v>
      </c>
      <c r="B339" s="103">
        <v>202207</v>
      </c>
      <c r="C339" s="103">
        <v>15</v>
      </c>
      <c r="D339" s="103">
        <v>1</v>
      </c>
      <c r="E339" s="103">
        <v>154.32213999999999</v>
      </c>
      <c r="F339" s="103">
        <v>153.81706</v>
      </c>
    </row>
    <row r="340" spans="1:6" x14ac:dyDescent="0.2">
      <c r="A340" s="4">
        <v>338</v>
      </c>
      <c r="B340" s="103">
        <v>202207</v>
      </c>
      <c r="C340" s="103">
        <v>15</v>
      </c>
      <c r="D340" s="103">
        <v>2</v>
      </c>
      <c r="E340" s="103">
        <v>144.97816</v>
      </c>
      <c r="F340" s="103">
        <v>144.50339</v>
      </c>
    </row>
    <row r="341" spans="1:6" x14ac:dyDescent="0.2">
      <c r="A341" s="4">
        <v>339</v>
      </c>
      <c r="B341" s="103">
        <v>202207</v>
      </c>
      <c r="C341" s="103">
        <v>15</v>
      </c>
      <c r="D341" s="103">
        <v>3</v>
      </c>
      <c r="E341" s="103">
        <v>142.42246</v>
      </c>
      <c r="F341" s="103">
        <v>141.95778000000001</v>
      </c>
    </row>
    <row r="342" spans="1:6" x14ac:dyDescent="0.2">
      <c r="A342" s="4">
        <v>340</v>
      </c>
      <c r="B342" s="103">
        <v>202207</v>
      </c>
      <c r="C342" s="103">
        <v>15</v>
      </c>
      <c r="D342" s="103">
        <v>4</v>
      </c>
      <c r="E342" s="103">
        <v>140.20011</v>
      </c>
      <c r="F342" s="103">
        <v>139.74553</v>
      </c>
    </row>
    <row r="343" spans="1:6" x14ac:dyDescent="0.2">
      <c r="A343" s="4">
        <v>341</v>
      </c>
      <c r="B343" s="103">
        <v>202207</v>
      </c>
      <c r="C343" s="103">
        <v>15</v>
      </c>
      <c r="D343" s="103">
        <v>5</v>
      </c>
      <c r="E343" s="103">
        <v>143.80637999999999</v>
      </c>
      <c r="F343" s="103">
        <v>143.3417</v>
      </c>
    </row>
    <row r="344" spans="1:6" x14ac:dyDescent="0.2">
      <c r="A344" s="4">
        <v>342</v>
      </c>
      <c r="B344" s="103">
        <v>202207</v>
      </c>
      <c r="C344" s="103">
        <v>15</v>
      </c>
      <c r="D344" s="103">
        <v>6</v>
      </c>
      <c r="E344" s="103">
        <v>138.27070000000001</v>
      </c>
      <c r="F344" s="103">
        <v>137.82623000000001</v>
      </c>
    </row>
    <row r="345" spans="1:6" x14ac:dyDescent="0.2">
      <c r="A345" s="4">
        <v>343</v>
      </c>
      <c r="B345" s="103">
        <v>202207</v>
      </c>
      <c r="C345" s="103">
        <v>15</v>
      </c>
      <c r="D345" s="103">
        <v>7</v>
      </c>
      <c r="E345" s="103">
        <v>142.98814999999999</v>
      </c>
      <c r="F345" s="103">
        <v>142.52347</v>
      </c>
    </row>
    <row r="346" spans="1:6" x14ac:dyDescent="0.2">
      <c r="A346" s="4">
        <v>344</v>
      </c>
      <c r="B346" s="103">
        <v>202207</v>
      </c>
      <c r="C346" s="103">
        <v>15</v>
      </c>
      <c r="D346" s="103">
        <v>8</v>
      </c>
      <c r="E346" s="103">
        <v>145.27110999999999</v>
      </c>
      <c r="F346" s="103">
        <v>144.79633000000001</v>
      </c>
    </row>
    <row r="347" spans="1:6" x14ac:dyDescent="0.2">
      <c r="A347" s="4">
        <v>345</v>
      </c>
      <c r="B347" s="103">
        <v>202207</v>
      </c>
      <c r="C347" s="103">
        <v>15</v>
      </c>
      <c r="D347" s="103">
        <v>9</v>
      </c>
      <c r="E347" s="103">
        <v>147.26112000000001</v>
      </c>
      <c r="F347" s="103">
        <v>146.48330000000001</v>
      </c>
    </row>
    <row r="348" spans="1:6" x14ac:dyDescent="0.2">
      <c r="A348" s="4">
        <v>346</v>
      </c>
      <c r="B348" s="103">
        <v>202207</v>
      </c>
      <c r="C348" s="103">
        <v>15</v>
      </c>
      <c r="D348" s="103">
        <v>10</v>
      </c>
      <c r="E348" s="103">
        <v>194.52651</v>
      </c>
      <c r="F348" s="103">
        <v>193.50624999999999</v>
      </c>
    </row>
    <row r="349" spans="1:6" x14ac:dyDescent="0.2">
      <c r="A349" s="4">
        <v>347</v>
      </c>
      <c r="B349" s="103">
        <v>202207</v>
      </c>
      <c r="C349" s="103">
        <v>15</v>
      </c>
      <c r="D349" s="103">
        <v>11</v>
      </c>
      <c r="E349" s="103">
        <v>354.04088000000002</v>
      </c>
      <c r="F349" s="103">
        <v>352.17207999999999</v>
      </c>
    </row>
    <row r="350" spans="1:6" x14ac:dyDescent="0.2">
      <c r="A350" s="4">
        <v>348</v>
      </c>
      <c r="B350" s="103">
        <v>202207</v>
      </c>
      <c r="C350" s="103">
        <v>15</v>
      </c>
      <c r="D350" s="103">
        <v>12</v>
      </c>
      <c r="E350" s="103">
        <v>355.34397999999999</v>
      </c>
      <c r="F350" s="103">
        <v>353.46508999999998</v>
      </c>
    </row>
    <row r="351" spans="1:6" x14ac:dyDescent="0.2">
      <c r="A351" s="4">
        <v>349</v>
      </c>
      <c r="B351" s="103">
        <v>202207</v>
      </c>
      <c r="C351" s="103">
        <v>15</v>
      </c>
      <c r="D351" s="103">
        <v>13</v>
      </c>
      <c r="E351" s="103">
        <v>355.34397999999999</v>
      </c>
      <c r="F351" s="103">
        <v>353.46508999999998</v>
      </c>
    </row>
    <row r="352" spans="1:6" x14ac:dyDescent="0.2">
      <c r="A352" s="4">
        <v>350</v>
      </c>
      <c r="B352" s="103">
        <v>202207</v>
      </c>
      <c r="C352" s="103">
        <v>15</v>
      </c>
      <c r="D352" s="103">
        <v>14</v>
      </c>
      <c r="E352" s="103">
        <v>355.73795000000001</v>
      </c>
      <c r="F352" s="103">
        <v>353.85905000000002</v>
      </c>
    </row>
    <row r="353" spans="1:6" x14ac:dyDescent="0.2">
      <c r="A353" s="4">
        <v>351</v>
      </c>
      <c r="B353" s="103">
        <v>202207</v>
      </c>
      <c r="C353" s="103">
        <v>15</v>
      </c>
      <c r="D353" s="103">
        <v>15</v>
      </c>
      <c r="E353" s="103">
        <v>383.81029000000001</v>
      </c>
      <c r="F353" s="103">
        <v>381.78996999999998</v>
      </c>
    </row>
    <row r="354" spans="1:6" x14ac:dyDescent="0.2">
      <c r="A354" s="4">
        <v>352</v>
      </c>
      <c r="B354" s="103">
        <v>202207</v>
      </c>
      <c r="C354" s="103">
        <v>15</v>
      </c>
      <c r="D354" s="103">
        <v>16</v>
      </c>
      <c r="E354" s="103">
        <v>386.86097999999998</v>
      </c>
      <c r="F354" s="103">
        <v>384.82044999999999</v>
      </c>
    </row>
    <row r="355" spans="1:6" x14ac:dyDescent="0.2">
      <c r="A355" s="4">
        <v>353</v>
      </c>
      <c r="B355" s="103">
        <v>202207</v>
      </c>
      <c r="C355" s="103">
        <v>15</v>
      </c>
      <c r="D355" s="103">
        <v>17</v>
      </c>
      <c r="E355" s="103">
        <v>386.86097999999998</v>
      </c>
      <c r="F355" s="103">
        <v>384.82044999999999</v>
      </c>
    </row>
    <row r="356" spans="1:6" x14ac:dyDescent="0.2">
      <c r="A356" s="4">
        <v>354</v>
      </c>
      <c r="B356" s="103">
        <v>202207</v>
      </c>
      <c r="C356" s="103">
        <v>15</v>
      </c>
      <c r="D356" s="103">
        <v>18</v>
      </c>
      <c r="E356" s="103">
        <v>386.86097999999998</v>
      </c>
      <c r="F356" s="103">
        <v>384.82044999999999</v>
      </c>
    </row>
    <row r="357" spans="1:6" x14ac:dyDescent="0.2">
      <c r="A357" s="4">
        <v>355</v>
      </c>
      <c r="B357" s="103">
        <v>202207</v>
      </c>
      <c r="C357" s="103">
        <v>15</v>
      </c>
      <c r="D357" s="103">
        <v>19</v>
      </c>
      <c r="E357" s="103">
        <v>411.14521999999999</v>
      </c>
      <c r="F357" s="103">
        <v>409.60978</v>
      </c>
    </row>
    <row r="358" spans="1:6" x14ac:dyDescent="0.2">
      <c r="A358" s="4">
        <v>356</v>
      </c>
      <c r="B358" s="103">
        <v>202207</v>
      </c>
      <c r="C358" s="103">
        <v>15</v>
      </c>
      <c r="D358" s="103">
        <v>20</v>
      </c>
      <c r="E358" s="103">
        <v>409.21582000000001</v>
      </c>
      <c r="F358" s="103">
        <v>407.69047</v>
      </c>
    </row>
    <row r="359" spans="1:6" x14ac:dyDescent="0.2">
      <c r="A359" s="4">
        <v>357</v>
      </c>
      <c r="B359" s="103">
        <v>202207</v>
      </c>
      <c r="C359" s="103">
        <v>15</v>
      </c>
      <c r="D359" s="103">
        <v>21</v>
      </c>
      <c r="E359" s="103">
        <v>381.29498999999998</v>
      </c>
      <c r="F359" s="103">
        <v>379.87067000000002</v>
      </c>
    </row>
    <row r="360" spans="1:6" x14ac:dyDescent="0.2">
      <c r="A360" s="4">
        <v>358</v>
      </c>
      <c r="B360" s="103">
        <v>202207</v>
      </c>
      <c r="C360" s="103">
        <v>15</v>
      </c>
      <c r="D360" s="103">
        <v>22</v>
      </c>
      <c r="E360" s="103">
        <v>377.74932999999999</v>
      </c>
      <c r="F360" s="103">
        <v>376.34521000000001</v>
      </c>
    </row>
    <row r="361" spans="1:6" x14ac:dyDescent="0.2">
      <c r="A361" s="4">
        <v>359</v>
      </c>
      <c r="B361" s="103">
        <v>202207</v>
      </c>
      <c r="C361" s="103">
        <v>15</v>
      </c>
      <c r="D361" s="103">
        <v>23</v>
      </c>
      <c r="E361" s="103">
        <v>377.74932999999999</v>
      </c>
      <c r="F361" s="103">
        <v>376.34521000000001</v>
      </c>
    </row>
    <row r="362" spans="1:6" x14ac:dyDescent="0.2">
      <c r="A362" s="4">
        <v>360</v>
      </c>
      <c r="B362" s="103">
        <v>202207</v>
      </c>
      <c r="C362" s="103">
        <v>15</v>
      </c>
      <c r="D362" s="103">
        <v>24</v>
      </c>
      <c r="E362" s="103">
        <v>375.09260999999998</v>
      </c>
      <c r="F362" s="103">
        <v>373.68849</v>
      </c>
    </row>
    <row r="363" spans="1:6" x14ac:dyDescent="0.2">
      <c r="A363" s="4">
        <v>361</v>
      </c>
      <c r="B363" s="103">
        <v>202207</v>
      </c>
      <c r="C363" s="103">
        <v>16</v>
      </c>
      <c r="D363" s="103">
        <v>1</v>
      </c>
      <c r="E363" s="103">
        <v>166.85434000000001</v>
      </c>
      <c r="F363" s="103">
        <v>166.30157</v>
      </c>
    </row>
    <row r="364" spans="1:6" x14ac:dyDescent="0.2">
      <c r="A364" s="4">
        <v>362</v>
      </c>
      <c r="B364" s="103">
        <v>202207</v>
      </c>
      <c r="C364" s="103">
        <v>16</v>
      </c>
      <c r="D364" s="103">
        <v>2</v>
      </c>
      <c r="E364" s="103">
        <v>129.43258</v>
      </c>
      <c r="F364" s="103">
        <v>129.01539</v>
      </c>
    </row>
    <row r="365" spans="1:6" x14ac:dyDescent="0.2">
      <c r="A365" s="4">
        <v>363</v>
      </c>
      <c r="B365" s="103">
        <v>202207</v>
      </c>
      <c r="C365" s="103">
        <v>16</v>
      </c>
      <c r="D365" s="103">
        <v>3</v>
      </c>
      <c r="E365" s="103">
        <v>122.23608</v>
      </c>
      <c r="F365" s="103">
        <v>121.83976</v>
      </c>
    </row>
    <row r="366" spans="1:6" x14ac:dyDescent="0.2">
      <c r="A366" s="4">
        <v>364</v>
      </c>
      <c r="B366" s="103">
        <v>202207</v>
      </c>
      <c r="C366" s="103">
        <v>16</v>
      </c>
      <c r="D366" s="103">
        <v>4</v>
      </c>
      <c r="E366" s="103">
        <v>120.89064999999999</v>
      </c>
      <c r="F366" s="103">
        <v>120.49432</v>
      </c>
    </row>
    <row r="367" spans="1:6" x14ac:dyDescent="0.2">
      <c r="A367" s="4">
        <v>365</v>
      </c>
      <c r="B367" s="103">
        <v>202207</v>
      </c>
      <c r="C367" s="103">
        <v>16</v>
      </c>
      <c r="D367" s="103">
        <v>5</v>
      </c>
      <c r="E367" s="103">
        <v>119.54522</v>
      </c>
      <c r="F367" s="103">
        <v>119.14888999999999</v>
      </c>
    </row>
    <row r="368" spans="1:6" x14ac:dyDescent="0.2">
      <c r="A368" s="4">
        <v>366</v>
      </c>
      <c r="B368" s="103">
        <v>202207</v>
      </c>
      <c r="C368" s="103">
        <v>16</v>
      </c>
      <c r="D368" s="103">
        <v>6</v>
      </c>
      <c r="E368" s="103">
        <v>119.28448</v>
      </c>
      <c r="F368" s="103">
        <v>118.89858</v>
      </c>
    </row>
    <row r="369" spans="1:6" x14ac:dyDescent="0.2">
      <c r="A369" s="4">
        <v>367</v>
      </c>
      <c r="B369" s="103">
        <v>202207</v>
      </c>
      <c r="C369" s="103">
        <v>16</v>
      </c>
      <c r="D369" s="103">
        <v>7</v>
      </c>
      <c r="E369" s="103">
        <v>119.36792</v>
      </c>
      <c r="F369" s="103">
        <v>118.98202000000001</v>
      </c>
    </row>
    <row r="370" spans="1:6" x14ac:dyDescent="0.2">
      <c r="A370" s="4">
        <v>368</v>
      </c>
      <c r="B370" s="103">
        <v>202207</v>
      </c>
      <c r="C370" s="103">
        <v>16</v>
      </c>
      <c r="D370" s="103">
        <v>8</v>
      </c>
      <c r="E370" s="103">
        <v>120.17100000000001</v>
      </c>
      <c r="F370" s="103">
        <v>119.7851</v>
      </c>
    </row>
    <row r="371" spans="1:6" x14ac:dyDescent="0.2">
      <c r="A371" s="4">
        <v>369</v>
      </c>
      <c r="B371" s="103">
        <v>202207</v>
      </c>
      <c r="C371" s="103">
        <v>16</v>
      </c>
      <c r="D371" s="103">
        <v>9</v>
      </c>
      <c r="E371" s="103">
        <v>122.20479</v>
      </c>
      <c r="F371" s="103">
        <v>121.56858</v>
      </c>
    </row>
    <row r="372" spans="1:6" x14ac:dyDescent="0.2">
      <c r="A372" s="4">
        <v>370</v>
      </c>
      <c r="B372" s="103">
        <v>202207</v>
      </c>
      <c r="C372" s="103">
        <v>16</v>
      </c>
      <c r="D372" s="103">
        <v>10</v>
      </c>
      <c r="E372" s="103">
        <v>122.20479</v>
      </c>
      <c r="F372" s="103">
        <v>121.56858</v>
      </c>
    </row>
    <row r="373" spans="1:6" x14ac:dyDescent="0.2">
      <c r="A373" s="4">
        <v>371</v>
      </c>
      <c r="B373" s="103">
        <v>202207</v>
      </c>
      <c r="C373" s="103">
        <v>16</v>
      </c>
      <c r="D373" s="103">
        <v>11</v>
      </c>
      <c r="E373" s="103">
        <v>111.30576000000001</v>
      </c>
      <c r="F373" s="103">
        <v>110.73211999999999</v>
      </c>
    </row>
    <row r="374" spans="1:6" x14ac:dyDescent="0.2">
      <c r="A374" s="4">
        <v>372</v>
      </c>
      <c r="B374" s="103">
        <v>202207</v>
      </c>
      <c r="C374" s="103">
        <v>16</v>
      </c>
      <c r="D374" s="103">
        <v>12</v>
      </c>
      <c r="E374" s="103">
        <v>79.443020000000004</v>
      </c>
      <c r="F374" s="103">
        <v>79.025840000000002</v>
      </c>
    </row>
    <row r="375" spans="1:6" x14ac:dyDescent="0.2">
      <c r="A375" s="4">
        <v>373</v>
      </c>
      <c r="B375" s="103">
        <v>202207</v>
      </c>
      <c r="C375" s="103">
        <v>16</v>
      </c>
      <c r="D375" s="103">
        <v>13</v>
      </c>
      <c r="E375" s="103">
        <v>79.443020000000004</v>
      </c>
      <c r="F375" s="103">
        <v>79.025840000000002</v>
      </c>
    </row>
    <row r="376" spans="1:6" x14ac:dyDescent="0.2">
      <c r="A376" s="4">
        <v>374</v>
      </c>
      <c r="B376" s="103">
        <v>202207</v>
      </c>
      <c r="C376" s="103">
        <v>16</v>
      </c>
      <c r="D376" s="103">
        <v>14</v>
      </c>
      <c r="E376" s="103">
        <v>79.443020000000004</v>
      </c>
      <c r="F376" s="103">
        <v>79.025840000000002</v>
      </c>
    </row>
    <row r="377" spans="1:6" x14ac:dyDescent="0.2">
      <c r="A377" s="4">
        <v>375</v>
      </c>
      <c r="B377" s="103">
        <v>202207</v>
      </c>
      <c r="C377" s="103">
        <v>16</v>
      </c>
      <c r="D377" s="103">
        <v>15</v>
      </c>
      <c r="E377" s="103">
        <v>79.443020000000004</v>
      </c>
      <c r="F377" s="103">
        <v>79.025840000000002</v>
      </c>
    </row>
    <row r="378" spans="1:6" x14ac:dyDescent="0.2">
      <c r="A378" s="4">
        <v>376</v>
      </c>
      <c r="B378" s="103">
        <v>202207</v>
      </c>
      <c r="C378" s="103">
        <v>16</v>
      </c>
      <c r="D378" s="103">
        <v>16</v>
      </c>
      <c r="E378" s="103">
        <v>79.443020000000004</v>
      </c>
      <c r="F378" s="103">
        <v>79.025840000000002</v>
      </c>
    </row>
    <row r="379" spans="1:6" x14ac:dyDescent="0.2">
      <c r="A379" s="4">
        <v>377</v>
      </c>
      <c r="B379" s="103">
        <v>202207</v>
      </c>
      <c r="C379" s="103">
        <v>16</v>
      </c>
      <c r="D379" s="103">
        <v>17</v>
      </c>
      <c r="E379" s="103">
        <v>79.443020000000004</v>
      </c>
      <c r="F379" s="103">
        <v>79.025840000000002</v>
      </c>
    </row>
    <row r="380" spans="1:6" x14ac:dyDescent="0.2">
      <c r="A380" s="4">
        <v>378</v>
      </c>
      <c r="B380" s="103">
        <v>202207</v>
      </c>
      <c r="C380" s="103">
        <v>16</v>
      </c>
      <c r="D380" s="103">
        <v>18</v>
      </c>
      <c r="E380" s="103">
        <v>131.56023999999999</v>
      </c>
      <c r="F380" s="103">
        <v>130.87188</v>
      </c>
    </row>
    <row r="381" spans="1:6" x14ac:dyDescent="0.2">
      <c r="A381" s="4">
        <v>379</v>
      </c>
      <c r="B381" s="103">
        <v>202207</v>
      </c>
      <c r="C381" s="103">
        <v>16</v>
      </c>
      <c r="D381" s="103">
        <v>19</v>
      </c>
      <c r="E381" s="103">
        <v>127.87855</v>
      </c>
      <c r="F381" s="103">
        <v>127.39879000000001</v>
      </c>
    </row>
    <row r="382" spans="1:6" x14ac:dyDescent="0.2">
      <c r="A382" s="4">
        <v>380</v>
      </c>
      <c r="B382" s="103">
        <v>202207</v>
      </c>
      <c r="C382" s="103">
        <v>16</v>
      </c>
      <c r="D382" s="103">
        <v>20</v>
      </c>
      <c r="E382" s="103">
        <v>112.00454999999999</v>
      </c>
      <c r="F382" s="103">
        <v>111.58736</v>
      </c>
    </row>
    <row r="383" spans="1:6" x14ac:dyDescent="0.2">
      <c r="A383" s="4">
        <v>381</v>
      </c>
      <c r="B383" s="103">
        <v>202207</v>
      </c>
      <c r="C383" s="103">
        <v>16</v>
      </c>
      <c r="D383" s="103">
        <v>21</v>
      </c>
      <c r="E383" s="103">
        <v>113.66287</v>
      </c>
      <c r="F383" s="103">
        <v>113.24567999999999</v>
      </c>
    </row>
    <row r="384" spans="1:6" x14ac:dyDescent="0.2">
      <c r="A384" s="4">
        <v>382</v>
      </c>
      <c r="B384" s="103">
        <v>202207</v>
      </c>
      <c r="C384" s="103">
        <v>16</v>
      </c>
      <c r="D384" s="103">
        <v>22</v>
      </c>
      <c r="E384" s="103">
        <v>120.61948</v>
      </c>
      <c r="F384" s="103">
        <v>120.17100000000001</v>
      </c>
    </row>
    <row r="385" spans="1:6" x14ac:dyDescent="0.2">
      <c r="A385" s="4">
        <v>383</v>
      </c>
      <c r="B385" s="103">
        <v>202207</v>
      </c>
      <c r="C385" s="103">
        <v>16</v>
      </c>
      <c r="D385" s="103">
        <v>23</v>
      </c>
      <c r="E385" s="103">
        <v>119.29491</v>
      </c>
      <c r="F385" s="103">
        <v>118.84643</v>
      </c>
    </row>
    <row r="386" spans="1:6" x14ac:dyDescent="0.2">
      <c r="A386" s="4">
        <v>384</v>
      </c>
      <c r="B386" s="103">
        <v>202207</v>
      </c>
      <c r="C386" s="103">
        <v>16</v>
      </c>
      <c r="D386" s="103">
        <v>24</v>
      </c>
      <c r="E386" s="103">
        <v>65.321209999999994</v>
      </c>
      <c r="F386" s="103">
        <v>65.070899999999995</v>
      </c>
    </row>
    <row r="387" spans="1:6" x14ac:dyDescent="0.2">
      <c r="A387" s="4">
        <v>385</v>
      </c>
      <c r="B387" s="103">
        <v>202207</v>
      </c>
      <c r="C387" s="103">
        <v>17</v>
      </c>
      <c r="D387" s="103">
        <v>1</v>
      </c>
      <c r="E387" s="103">
        <v>0</v>
      </c>
      <c r="F387" s="103">
        <v>0</v>
      </c>
    </row>
    <row r="388" spans="1:6" x14ac:dyDescent="0.2">
      <c r="A388" s="4">
        <v>386</v>
      </c>
      <c r="B388" s="103">
        <v>202207</v>
      </c>
      <c r="C388" s="103">
        <v>17</v>
      </c>
      <c r="D388" s="103">
        <v>2</v>
      </c>
      <c r="E388" s="103">
        <v>0</v>
      </c>
      <c r="F388" s="103">
        <v>0</v>
      </c>
    </row>
    <row r="389" spans="1:6" x14ac:dyDescent="0.2">
      <c r="A389" s="4">
        <v>387</v>
      </c>
      <c r="B389" s="103">
        <v>202207</v>
      </c>
      <c r="C389" s="103">
        <v>17</v>
      </c>
      <c r="D389" s="103">
        <v>3</v>
      </c>
      <c r="E389" s="103">
        <v>0</v>
      </c>
      <c r="F389" s="103">
        <v>0</v>
      </c>
    </row>
    <row r="390" spans="1:6" x14ac:dyDescent="0.2">
      <c r="A390" s="4">
        <v>388</v>
      </c>
      <c r="B390" s="103">
        <v>202207</v>
      </c>
      <c r="C390" s="103">
        <v>17</v>
      </c>
      <c r="D390" s="103">
        <v>4</v>
      </c>
      <c r="E390" s="103">
        <v>0</v>
      </c>
      <c r="F390" s="103">
        <v>0</v>
      </c>
    </row>
    <row r="391" spans="1:6" x14ac:dyDescent="0.2">
      <c r="A391" s="4">
        <v>389</v>
      </c>
      <c r="B391" s="103">
        <v>202207</v>
      </c>
      <c r="C391" s="103">
        <v>17</v>
      </c>
      <c r="D391" s="103">
        <v>5</v>
      </c>
      <c r="E391" s="103">
        <v>0</v>
      </c>
      <c r="F391" s="103">
        <v>0</v>
      </c>
    </row>
    <row r="392" spans="1:6" x14ac:dyDescent="0.2">
      <c r="A392" s="4">
        <v>390</v>
      </c>
      <c r="B392" s="103">
        <v>202207</v>
      </c>
      <c r="C392" s="103">
        <v>17</v>
      </c>
      <c r="D392" s="103">
        <v>6</v>
      </c>
      <c r="E392" s="103">
        <v>0</v>
      </c>
      <c r="F392" s="103">
        <v>0</v>
      </c>
    </row>
    <row r="393" spans="1:6" x14ac:dyDescent="0.2">
      <c r="A393" s="4">
        <v>391</v>
      </c>
      <c r="B393" s="103">
        <v>202207</v>
      </c>
      <c r="C393" s="103">
        <v>17</v>
      </c>
      <c r="D393" s="103">
        <v>7</v>
      </c>
      <c r="E393" s="103">
        <v>0</v>
      </c>
      <c r="F393" s="103">
        <v>0</v>
      </c>
    </row>
    <row r="394" spans="1:6" x14ac:dyDescent="0.2">
      <c r="A394" s="4">
        <v>392</v>
      </c>
      <c r="B394" s="103">
        <v>202207</v>
      </c>
      <c r="C394" s="103">
        <v>17</v>
      </c>
      <c r="D394" s="103">
        <v>8</v>
      </c>
      <c r="E394" s="103">
        <v>0</v>
      </c>
      <c r="F394" s="103">
        <v>0</v>
      </c>
    </row>
    <row r="395" spans="1:6" x14ac:dyDescent="0.2">
      <c r="A395" s="4">
        <v>393</v>
      </c>
      <c r="B395" s="103">
        <v>202207</v>
      </c>
      <c r="C395" s="103">
        <v>17</v>
      </c>
      <c r="D395" s="103">
        <v>9</v>
      </c>
      <c r="E395" s="103">
        <v>0</v>
      </c>
      <c r="F395" s="103">
        <v>0</v>
      </c>
    </row>
    <row r="396" spans="1:6" x14ac:dyDescent="0.2">
      <c r="A396" s="4">
        <v>394</v>
      </c>
      <c r="B396" s="103">
        <v>202207</v>
      </c>
      <c r="C396" s="103">
        <v>17</v>
      </c>
      <c r="D396" s="103">
        <v>10</v>
      </c>
      <c r="E396" s="103">
        <v>20.661239999999999</v>
      </c>
      <c r="F396" s="103">
        <v>20.556940000000001</v>
      </c>
    </row>
    <row r="397" spans="1:6" x14ac:dyDescent="0.2">
      <c r="A397" s="4">
        <v>395</v>
      </c>
      <c r="B397" s="103">
        <v>202207</v>
      </c>
      <c r="C397" s="103">
        <v>17</v>
      </c>
      <c r="D397" s="103">
        <v>11</v>
      </c>
      <c r="E397" s="103">
        <v>42.918219999999998</v>
      </c>
      <c r="F397" s="103">
        <v>42.699190000000002</v>
      </c>
    </row>
    <row r="398" spans="1:6" x14ac:dyDescent="0.2">
      <c r="A398" s="4">
        <v>396</v>
      </c>
      <c r="B398" s="103">
        <v>202207</v>
      </c>
      <c r="C398" s="103">
        <v>17</v>
      </c>
      <c r="D398" s="103">
        <v>12</v>
      </c>
      <c r="E398" s="103">
        <v>99.071719999999999</v>
      </c>
      <c r="F398" s="103">
        <v>98.550240000000002</v>
      </c>
    </row>
    <row r="399" spans="1:6" x14ac:dyDescent="0.2">
      <c r="A399" s="4">
        <v>397</v>
      </c>
      <c r="B399" s="103">
        <v>202207</v>
      </c>
      <c r="C399" s="103">
        <v>17</v>
      </c>
      <c r="D399" s="103">
        <v>13</v>
      </c>
      <c r="E399" s="103">
        <v>139.29907</v>
      </c>
      <c r="F399" s="103">
        <v>138.56899000000001</v>
      </c>
    </row>
    <row r="400" spans="1:6" x14ac:dyDescent="0.2">
      <c r="A400" s="4">
        <v>398</v>
      </c>
      <c r="B400" s="103">
        <v>202207</v>
      </c>
      <c r="C400" s="103">
        <v>17</v>
      </c>
      <c r="D400" s="103">
        <v>14</v>
      </c>
      <c r="E400" s="103">
        <v>139.29907</v>
      </c>
      <c r="F400" s="103">
        <v>138.56899000000001</v>
      </c>
    </row>
    <row r="401" spans="1:6" x14ac:dyDescent="0.2">
      <c r="A401" s="4">
        <v>399</v>
      </c>
      <c r="B401" s="103">
        <v>202207</v>
      </c>
      <c r="C401" s="103">
        <v>17</v>
      </c>
      <c r="D401" s="103">
        <v>15</v>
      </c>
      <c r="E401" s="103">
        <v>139.29907</v>
      </c>
      <c r="F401" s="103">
        <v>138.56899000000001</v>
      </c>
    </row>
    <row r="402" spans="1:6" x14ac:dyDescent="0.2">
      <c r="A402" s="4">
        <v>400</v>
      </c>
      <c r="B402" s="103">
        <v>202207</v>
      </c>
      <c r="C402" s="103">
        <v>17</v>
      </c>
      <c r="D402" s="103">
        <v>16</v>
      </c>
      <c r="E402" s="103">
        <v>138.22480999999999</v>
      </c>
      <c r="F402" s="103">
        <v>137.49474000000001</v>
      </c>
    </row>
    <row r="403" spans="1:6" x14ac:dyDescent="0.2">
      <c r="A403" s="4">
        <v>401</v>
      </c>
      <c r="B403" s="103">
        <v>202207</v>
      </c>
      <c r="C403" s="103">
        <v>17</v>
      </c>
      <c r="D403" s="103">
        <v>17</v>
      </c>
      <c r="E403" s="103">
        <v>133.91735</v>
      </c>
      <c r="F403" s="103">
        <v>133.21856</v>
      </c>
    </row>
    <row r="404" spans="1:6" x14ac:dyDescent="0.2">
      <c r="A404" s="4">
        <v>402</v>
      </c>
      <c r="B404" s="103">
        <v>202207</v>
      </c>
      <c r="C404" s="103">
        <v>17</v>
      </c>
      <c r="D404" s="103">
        <v>18</v>
      </c>
      <c r="E404" s="103">
        <v>138.73587000000001</v>
      </c>
      <c r="F404" s="103">
        <v>138.00578999999999</v>
      </c>
    </row>
    <row r="405" spans="1:6" x14ac:dyDescent="0.2">
      <c r="A405" s="4">
        <v>403</v>
      </c>
      <c r="B405" s="103">
        <v>202207</v>
      </c>
      <c r="C405" s="103">
        <v>17</v>
      </c>
      <c r="D405" s="103">
        <v>19</v>
      </c>
      <c r="E405" s="103">
        <v>186.42045999999999</v>
      </c>
      <c r="F405" s="103">
        <v>185.72166999999999</v>
      </c>
    </row>
    <row r="406" spans="1:6" x14ac:dyDescent="0.2">
      <c r="A406" s="4">
        <v>404</v>
      </c>
      <c r="B406" s="103">
        <v>202207</v>
      </c>
      <c r="C406" s="103">
        <v>17</v>
      </c>
      <c r="D406" s="103">
        <v>20</v>
      </c>
      <c r="E406" s="103">
        <v>306.44544999999999</v>
      </c>
      <c r="F406" s="103">
        <v>305.29818</v>
      </c>
    </row>
    <row r="407" spans="1:6" x14ac:dyDescent="0.2">
      <c r="A407" s="4">
        <v>405</v>
      </c>
      <c r="B407" s="103">
        <v>202207</v>
      </c>
      <c r="C407" s="103">
        <v>17</v>
      </c>
      <c r="D407" s="103">
        <v>21</v>
      </c>
      <c r="E407" s="103">
        <v>306.44544999999999</v>
      </c>
      <c r="F407" s="103">
        <v>305.29818</v>
      </c>
    </row>
    <row r="408" spans="1:6" x14ac:dyDescent="0.2">
      <c r="A408" s="4">
        <v>406</v>
      </c>
      <c r="B408" s="103">
        <v>202207</v>
      </c>
      <c r="C408" s="103">
        <v>17</v>
      </c>
      <c r="D408" s="103">
        <v>22</v>
      </c>
      <c r="E408" s="103">
        <v>306.44544999999999</v>
      </c>
      <c r="F408" s="103">
        <v>305.29818</v>
      </c>
    </row>
    <row r="409" spans="1:6" x14ac:dyDescent="0.2">
      <c r="A409" s="4">
        <v>407</v>
      </c>
      <c r="B409" s="103">
        <v>202207</v>
      </c>
      <c r="C409" s="103">
        <v>17</v>
      </c>
      <c r="D409" s="103">
        <v>23</v>
      </c>
      <c r="E409" s="103">
        <v>306.44544999999999</v>
      </c>
      <c r="F409" s="103">
        <v>305.29818</v>
      </c>
    </row>
    <row r="410" spans="1:6" x14ac:dyDescent="0.2">
      <c r="A410" s="4">
        <v>408</v>
      </c>
      <c r="B410" s="103">
        <v>202207</v>
      </c>
      <c r="C410" s="103">
        <v>17</v>
      </c>
      <c r="D410" s="103">
        <v>24</v>
      </c>
      <c r="E410" s="103">
        <v>238.91314</v>
      </c>
      <c r="F410" s="103">
        <v>238.01617999999999</v>
      </c>
    </row>
    <row r="411" spans="1:6" x14ac:dyDescent="0.2">
      <c r="A411" s="4">
        <v>409</v>
      </c>
      <c r="B411" s="103">
        <v>202207</v>
      </c>
      <c r="C411" s="103">
        <v>18</v>
      </c>
      <c r="D411" s="103">
        <v>1</v>
      </c>
      <c r="E411" s="103">
        <v>137.04625999999999</v>
      </c>
      <c r="F411" s="103">
        <v>136.58734999999999</v>
      </c>
    </row>
    <row r="412" spans="1:6" x14ac:dyDescent="0.2">
      <c r="A412" s="4">
        <v>410</v>
      </c>
      <c r="B412" s="103">
        <v>202207</v>
      </c>
      <c r="C412" s="103">
        <v>18</v>
      </c>
      <c r="D412" s="103">
        <v>2</v>
      </c>
      <c r="E412" s="103">
        <v>127.37793000000001</v>
      </c>
      <c r="F412" s="103">
        <v>126.93988</v>
      </c>
    </row>
    <row r="413" spans="1:6" x14ac:dyDescent="0.2">
      <c r="A413" s="4">
        <v>411</v>
      </c>
      <c r="B413" s="103">
        <v>202207</v>
      </c>
      <c r="C413" s="103">
        <v>18</v>
      </c>
      <c r="D413" s="103">
        <v>3</v>
      </c>
      <c r="E413" s="103">
        <v>124.17601000000001</v>
      </c>
      <c r="F413" s="103">
        <v>123.75882</v>
      </c>
    </row>
    <row r="414" spans="1:6" x14ac:dyDescent="0.2">
      <c r="A414" s="4">
        <v>412</v>
      </c>
      <c r="B414" s="103">
        <v>202207</v>
      </c>
      <c r="C414" s="103">
        <v>18</v>
      </c>
      <c r="D414" s="103">
        <v>4</v>
      </c>
      <c r="E414" s="103">
        <v>121.00538</v>
      </c>
      <c r="F414" s="103">
        <v>120.60905</v>
      </c>
    </row>
    <row r="415" spans="1:6" x14ac:dyDescent="0.2">
      <c r="A415" s="4">
        <v>413</v>
      </c>
      <c r="B415" s="103">
        <v>202207</v>
      </c>
      <c r="C415" s="103">
        <v>18</v>
      </c>
      <c r="D415" s="103">
        <v>5</v>
      </c>
      <c r="E415" s="103">
        <v>121.00538</v>
      </c>
      <c r="F415" s="103">
        <v>120.60905</v>
      </c>
    </row>
    <row r="416" spans="1:6" x14ac:dyDescent="0.2">
      <c r="A416" s="4">
        <v>414</v>
      </c>
      <c r="B416" s="103">
        <v>202207</v>
      </c>
      <c r="C416" s="103">
        <v>18</v>
      </c>
      <c r="D416" s="103">
        <v>6</v>
      </c>
      <c r="E416" s="103">
        <v>129.55772999999999</v>
      </c>
      <c r="F416" s="103">
        <v>129.13012000000001</v>
      </c>
    </row>
    <row r="417" spans="1:6" x14ac:dyDescent="0.2">
      <c r="A417" s="4">
        <v>415</v>
      </c>
      <c r="B417" s="103">
        <v>202207</v>
      </c>
      <c r="C417" s="103">
        <v>18</v>
      </c>
      <c r="D417" s="103">
        <v>7</v>
      </c>
      <c r="E417" s="103">
        <v>137.04625999999999</v>
      </c>
      <c r="F417" s="103">
        <v>136.58734999999999</v>
      </c>
    </row>
    <row r="418" spans="1:6" x14ac:dyDescent="0.2">
      <c r="A418" s="4">
        <v>416</v>
      </c>
      <c r="B418" s="103">
        <v>202207</v>
      </c>
      <c r="C418" s="103">
        <v>18</v>
      </c>
      <c r="D418" s="103">
        <v>8</v>
      </c>
      <c r="E418" s="103">
        <v>137.29657</v>
      </c>
      <c r="F418" s="103">
        <v>136.83766</v>
      </c>
    </row>
    <row r="419" spans="1:6" x14ac:dyDescent="0.2">
      <c r="A419" s="4">
        <v>417</v>
      </c>
      <c r="B419" s="103">
        <v>202207</v>
      </c>
      <c r="C419" s="103">
        <v>18</v>
      </c>
      <c r="D419" s="103">
        <v>9</v>
      </c>
      <c r="E419" s="103">
        <v>312.55725000000001</v>
      </c>
      <c r="F419" s="103">
        <v>310.94065000000001</v>
      </c>
    </row>
    <row r="420" spans="1:6" x14ac:dyDescent="0.2">
      <c r="A420" s="4">
        <v>418</v>
      </c>
      <c r="B420" s="103">
        <v>202207</v>
      </c>
      <c r="C420" s="103">
        <v>18</v>
      </c>
      <c r="D420" s="103">
        <v>10</v>
      </c>
      <c r="E420" s="103">
        <v>377.71159</v>
      </c>
      <c r="F420" s="103">
        <v>375.75080000000003</v>
      </c>
    </row>
    <row r="421" spans="1:6" x14ac:dyDescent="0.2">
      <c r="A421" s="4">
        <v>419</v>
      </c>
      <c r="B421" s="103">
        <v>202207</v>
      </c>
      <c r="C421" s="103">
        <v>18</v>
      </c>
      <c r="D421" s="103">
        <v>11</v>
      </c>
      <c r="E421" s="103">
        <v>377.71159</v>
      </c>
      <c r="F421" s="103">
        <v>375.75080000000003</v>
      </c>
    </row>
    <row r="422" spans="1:6" x14ac:dyDescent="0.2">
      <c r="A422" s="4">
        <v>420</v>
      </c>
      <c r="B422" s="103">
        <v>202207</v>
      </c>
      <c r="C422" s="103">
        <v>18</v>
      </c>
      <c r="D422" s="103">
        <v>12</v>
      </c>
      <c r="E422" s="103">
        <v>377.71159</v>
      </c>
      <c r="F422" s="103">
        <v>375.75080000000003</v>
      </c>
    </row>
    <row r="423" spans="1:6" x14ac:dyDescent="0.2">
      <c r="A423" s="4">
        <v>421</v>
      </c>
      <c r="B423" s="103">
        <v>202207</v>
      </c>
      <c r="C423" s="103">
        <v>18</v>
      </c>
      <c r="D423" s="103">
        <v>13</v>
      </c>
      <c r="E423" s="103">
        <v>377.71159</v>
      </c>
      <c r="F423" s="103">
        <v>375.75080000000003</v>
      </c>
    </row>
    <row r="424" spans="1:6" x14ac:dyDescent="0.2">
      <c r="A424" s="4">
        <v>422</v>
      </c>
      <c r="B424" s="103">
        <v>202207</v>
      </c>
      <c r="C424" s="103">
        <v>18</v>
      </c>
      <c r="D424" s="103">
        <v>14</v>
      </c>
      <c r="E424" s="103">
        <v>377.71159</v>
      </c>
      <c r="F424" s="103">
        <v>375.75080000000003</v>
      </c>
    </row>
    <row r="425" spans="1:6" x14ac:dyDescent="0.2">
      <c r="A425" s="4">
        <v>423</v>
      </c>
      <c r="B425" s="103">
        <v>202207</v>
      </c>
      <c r="C425" s="103">
        <v>18</v>
      </c>
      <c r="D425" s="103">
        <v>15</v>
      </c>
      <c r="E425" s="103">
        <v>376.79376999999999</v>
      </c>
      <c r="F425" s="103">
        <v>374.83299</v>
      </c>
    </row>
    <row r="426" spans="1:6" x14ac:dyDescent="0.2">
      <c r="A426" s="4">
        <v>424</v>
      </c>
      <c r="B426" s="103">
        <v>202207</v>
      </c>
      <c r="C426" s="103">
        <v>18</v>
      </c>
      <c r="D426" s="103">
        <v>16</v>
      </c>
      <c r="E426" s="103">
        <v>376.13670000000002</v>
      </c>
      <c r="F426" s="103">
        <v>374.17592000000002</v>
      </c>
    </row>
    <row r="427" spans="1:6" x14ac:dyDescent="0.2">
      <c r="A427" s="4">
        <v>425</v>
      </c>
      <c r="B427" s="103">
        <v>202207</v>
      </c>
      <c r="C427" s="103">
        <v>18</v>
      </c>
      <c r="D427" s="103">
        <v>17</v>
      </c>
      <c r="E427" s="103">
        <v>376.13670000000002</v>
      </c>
      <c r="F427" s="103">
        <v>374.17592000000002</v>
      </c>
    </row>
    <row r="428" spans="1:6" x14ac:dyDescent="0.2">
      <c r="A428" s="4">
        <v>426</v>
      </c>
      <c r="B428" s="103">
        <v>202207</v>
      </c>
      <c r="C428" s="103">
        <v>18</v>
      </c>
      <c r="D428" s="103">
        <v>18</v>
      </c>
      <c r="E428" s="103">
        <v>376.92935999999997</v>
      </c>
      <c r="F428" s="103">
        <v>374.96857</v>
      </c>
    </row>
    <row r="429" spans="1:6" x14ac:dyDescent="0.2">
      <c r="A429" s="4">
        <v>427</v>
      </c>
      <c r="B429" s="103">
        <v>202207</v>
      </c>
      <c r="C429" s="103">
        <v>18</v>
      </c>
      <c r="D429" s="103">
        <v>19</v>
      </c>
      <c r="E429" s="103">
        <v>347.84091999999998</v>
      </c>
      <c r="F429" s="103">
        <v>346.54764</v>
      </c>
    </row>
    <row r="430" spans="1:6" x14ac:dyDescent="0.2">
      <c r="A430" s="4">
        <v>428</v>
      </c>
      <c r="B430" s="103">
        <v>202207</v>
      </c>
      <c r="C430" s="103">
        <v>18</v>
      </c>
      <c r="D430" s="103">
        <v>20</v>
      </c>
      <c r="E430" s="103">
        <v>349.14463999999998</v>
      </c>
      <c r="F430" s="103">
        <v>347.85135000000002</v>
      </c>
    </row>
    <row r="431" spans="1:6" x14ac:dyDescent="0.2">
      <c r="A431" s="4">
        <v>429</v>
      </c>
      <c r="B431" s="103">
        <v>202207</v>
      </c>
      <c r="C431" s="103">
        <v>18</v>
      </c>
      <c r="D431" s="103">
        <v>21</v>
      </c>
      <c r="E431" s="103">
        <v>349.74955999999997</v>
      </c>
      <c r="F431" s="103">
        <v>348.45627999999999</v>
      </c>
    </row>
    <row r="432" spans="1:6" x14ac:dyDescent="0.2">
      <c r="A432" s="4">
        <v>430</v>
      </c>
      <c r="B432" s="103">
        <v>202207</v>
      </c>
      <c r="C432" s="103">
        <v>18</v>
      </c>
      <c r="D432" s="103">
        <v>22</v>
      </c>
      <c r="E432" s="103">
        <v>349.74955999999997</v>
      </c>
      <c r="F432" s="103">
        <v>348.45627999999999</v>
      </c>
    </row>
    <row r="433" spans="1:6" x14ac:dyDescent="0.2">
      <c r="A433" s="4">
        <v>431</v>
      </c>
      <c r="B433" s="103">
        <v>202207</v>
      </c>
      <c r="C433" s="103">
        <v>18</v>
      </c>
      <c r="D433" s="103">
        <v>23</v>
      </c>
      <c r="E433" s="103">
        <v>349.62439999999998</v>
      </c>
      <c r="F433" s="103">
        <v>348.33112</v>
      </c>
    </row>
    <row r="434" spans="1:6" x14ac:dyDescent="0.2">
      <c r="A434" s="4">
        <v>432</v>
      </c>
      <c r="B434" s="103">
        <v>202207</v>
      </c>
      <c r="C434" s="103">
        <v>18</v>
      </c>
      <c r="D434" s="103">
        <v>24</v>
      </c>
      <c r="E434" s="103">
        <v>313.88182</v>
      </c>
      <c r="F434" s="103">
        <v>312.72412000000003</v>
      </c>
    </row>
    <row r="435" spans="1:6" x14ac:dyDescent="0.2">
      <c r="A435" s="4">
        <v>433</v>
      </c>
      <c r="B435" s="103">
        <v>202207</v>
      </c>
      <c r="C435" s="103">
        <v>19</v>
      </c>
      <c r="D435" s="103">
        <v>1</v>
      </c>
      <c r="E435" s="103">
        <v>195.98379</v>
      </c>
      <c r="F435" s="103">
        <v>195.35132999999999</v>
      </c>
    </row>
    <row r="436" spans="1:6" x14ac:dyDescent="0.2">
      <c r="A436" s="4">
        <v>434</v>
      </c>
      <c r="B436" s="103">
        <v>202207</v>
      </c>
      <c r="C436" s="103">
        <v>19</v>
      </c>
      <c r="D436" s="103">
        <v>2</v>
      </c>
      <c r="E436" s="103">
        <v>122.81598</v>
      </c>
      <c r="F436" s="103">
        <v>122.41081</v>
      </c>
    </row>
    <row r="437" spans="1:6" x14ac:dyDescent="0.2">
      <c r="A437" s="4">
        <v>435</v>
      </c>
      <c r="B437" s="103">
        <v>202207</v>
      </c>
      <c r="C437" s="103">
        <v>19</v>
      </c>
      <c r="D437" s="103">
        <v>3</v>
      </c>
      <c r="E437" s="103">
        <v>121.25458999999999</v>
      </c>
      <c r="F437" s="103">
        <v>120.85930999999999</v>
      </c>
    </row>
    <row r="438" spans="1:6" x14ac:dyDescent="0.2">
      <c r="A438" s="4">
        <v>436</v>
      </c>
      <c r="B438" s="103">
        <v>202207</v>
      </c>
      <c r="C438" s="103">
        <v>19</v>
      </c>
      <c r="D438" s="103">
        <v>4</v>
      </c>
      <c r="E438" s="103">
        <v>91.855050000000006</v>
      </c>
      <c r="F438" s="103">
        <v>91.558580000000006</v>
      </c>
    </row>
    <row r="439" spans="1:6" x14ac:dyDescent="0.2">
      <c r="A439" s="4">
        <v>437</v>
      </c>
      <c r="B439" s="103">
        <v>202207</v>
      </c>
      <c r="C439" s="103">
        <v>19</v>
      </c>
      <c r="D439" s="103">
        <v>5</v>
      </c>
      <c r="E439" s="103">
        <v>74.679789999999997</v>
      </c>
      <c r="F439" s="103">
        <v>74.432730000000006</v>
      </c>
    </row>
    <row r="440" spans="1:6" x14ac:dyDescent="0.2">
      <c r="A440" s="4">
        <v>438</v>
      </c>
      <c r="B440" s="103">
        <v>202207</v>
      </c>
      <c r="C440" s="103">
        <v>19</v>
      </c>
      <c r="D440" s="103">
        <v>6</v>
      </c>
      <c r="E440" s="103">
        <v>110.61145999999999</v>
      </c>
      <c r="F440" s="103">
        <v>110.25570999999999</v>
      </c>
    </row>
    <row r="441" spans="1:6" x14ac:dyDescent="0.2">
      <c r="A441" s="4">
        <v>439</v>
      </c>
      <c r="B441" s="103">
        <v>202207</v>
      </c>
      <c r="C441" s="103">
        <v>19</v>
      </c>
      <c r="D441" s="103">
        <v>7</v>
      </c>
      <c r="E441" s="103">
        <v>142.34321</v>
      </c>
      <c r="F441" s="103">
        <v>141.88863000000001</v>
      </c>
    </row>
    <row r="442" spans="1:6" x14ac:dyDescent="0.2">
      <c r="A442" s="4">
        <v>440</v>
      </c>
      <c r="B442" s="103">
        <v>202207</v>
      </c>
      <c r="C442" s="103">
        <v>19</v>
      </c>
      <c r="D442" s="103">
        <v>8</v>
      </c>
      <c r="E442" s="103">
        <v>163.62947</v>
      </c>
      <c r="F442" s="103">
        <v>163.10570999999999</v>
      </c>
    </row>
    <row r="443" spans="1:6" x14ac:dyDescent="0.2">
      <c r="A443" s="4">
        <v>441</v>
      </c>
      <c r="B443" s="103">
        <v>202207</v>
      </c>
      <c r="C443" s="103">
        <v>19</v>
      </c>
      <c r="D443" s="103">
        <v>9</v>
      </c>
      <c r="E443" s="103">
        <v>190.52882</v>
      </c>
      <c r="F443" s="103">
        <v>189.54060000000001</v>
      </c>
    </row>
    <row r="444" spans="1:6" x14ac:dyDescent="0.2">
      <c r="A444" s="4">
        <v>442</v>
      </c>
      <c r="B444" s="103">
        <v>202207</v>
      </c>
      <c r="C444" s="103">
        <v>19</v>
      </c>
      <c r="D444" s="103">
        <v>10</v>
      </c>
      <c r="E444" s="103">
        <v>259.35834</v>
      </c>
      <c r="F444" s="103">
        <v>258.00448</v>
      </c>
    </row>
    <row r="445" spans="1:6" x14ac:dyDescent="0.2">
      <c r="A445" s="4">
        <v>443</v>
      </c>
      <c r="B445" s="103">
        <v>202207</v>
      </c>
      <c r="C445" s="103">
        <v>19</v>
      </c>
      <c r="D445" s="103">
        <v>11</v>
      </c>
      <c r="E445" s="103">
        <v>293.76816000000002</v>
      </c>
      <c r="F445" s="103">
        <v>292.23642000000001</v>
      </c>
    </row>
    <row r="446" spans="1:6" x14ac:dyDescent="0.2">
      <c r="A446" s="4">
        <v>444</v>
      </c>
      <c r="B446" s="103">
        <v>202207</v>
      </c>
      <c r="C446" s="103">
        <v>19</v>
      </c>
      <c r="D446" s="103">
        <v>12</v>
      </c>
      <c r="E446" s="103">
        <v>293.76816000000002</v>
      </c>
      <c r="F446" s="103">
        <v>292.23642000000001</v>
      </c>
    </row>
    <row r="447" spans="1:6" x14ac:dyDescent="0.2">
      <c r="A447" s="4">
        <v>445</v>
      </c>
      <c r="B447" s="103">
        <v>202207</v>
      </c>
      <c r="C447" s="103">
        <v>19</v>
      </c>
      <c r="D447" s="103">
        <v>13</v>
      </c>
      <c r="E447" s="103">
        <v>162.84877</v>
      </c>
      <c r="F447" s="103">
        <v>161.99889999999999</v>
      </c>
    </row>
    <row r="448" spans="1:6" x14ac:dyDescent="0.2">
      <c r="A448" s="4">
        <v>446</v>
      </c>
      <c r="B448" s="103">
        <v>202207</v>
      </c>
      <c r="C448" s="103">
        <v>19</v>
      </c>
      <c r="D448" s="103">
        <v>14</v>
      </c>
      <c r="E448" s="103">
        <v>140.22842</v>
      </c>
      <c r="F448" s="103">
        <v>139.49714</v>
      </c>
    </row>
    <row r="449" spans="1:6" x14ac:dyDescent="0.2">
      <c r="A449" s="4">
        <v>447</v>
      </c>
      <c r="B449" s="103">
        <v>202207</v>
      </c>
      <c r="C449" s="103">
        <v>19</v>
      </c>
      <c r="D449" s="103">
        <v>15</v>
      </c>
      <c r="E449" s="103">
        <v>140.22842</v>
      </c>
      <c r="F449" s="103">
        <v>139.49714</v>
      </c>
    </row>
    <row r="450" spans="1:6" x14ac:dyDescent="0.2">
      <c r="A450" s="4">
        <v>448</v>
      </c>
      <c r="B450" s="103">
        <v>202207</v>
      </c>
      <c r="C450" s="103">
        <v>19</v>
      </c>
      <c r="D450" s="103">
        <v>16</v>
      </c>
      <c r="E450" s="103">
        <v>140.22842</v>
      </c>
      <c r="F450" s="103">
        <v>139.49714</v>
      </c>
    </row>
    <row r="451" spans="1:6" x14ac:dyDescent="0.2">
      <c r="A451" s="4">
        <v>449</v>
      </c>
      <c r="B451" s="103">
        <v>202207</v>
      </c>
      <c r="C451" s="103">
        <v>19</v>
      </c>
      <c r="D451" s="103">
        <v>17</v>
      </c>
      <c r="E451" s="103">
        <v>140.22842</v>
      </c>
      <c r="F451" s="103">
        <v>139.49714</v>
      </c>
    </row>
    <row r="452" spans="1:6" x14ac:dyDescent="0.2">
      <c r="A452" s="4">
        <v>450</v>
      </c>
      <c r="B452" s="103">
        <v>202207</v>
      </c>
      <c r="C452" s="103">
        <v>19</v>
      </c>
      <c r="D452" s="103">
        <v>18</v>
      </c>
      <c r="E452" s="103">
        <v>293.76816000000002</v>
      </c>
      <c r="F452" s="103">
        <v>292.23642000000001</v>
      </c>
    </row>
    <row r="453" spans="1:6" x14ac:dyDescent="0.2">
      <c r="A453" s="4">
        <v>451</v>
      </c>
      <c r="B453" s="103">
        <v>202207</v>
      </c>
      <c r="C453" s="103">
        <v>19</v>
      </c>
      <c r="D453" s="103">
        <v>19</v>
      </c>
      <c r="E453" s="103">
        <v>285.74381</v>
      </c>
      <c r="F453" s="103">
        <v>284.67653999999999</v>
      </c>
    </row>
    <row r="454" spans="1:6" x14ac:dyDescent="0.2">
      <c r="A454" s="4">
        <v>452</v>
      </c>
      <c r="B454" s="103">
        <v>202207</v>
      </c>
      <c r="C454" s="103">
        <v>19</v>
      </c>
      <c r="D454" s="103">
        <v>20</v>
      </c>
      <c r="E454" s="103">
        <v>305.85408999999999</v>
      </c>
      <c r="F454" s="103">
        <v>304.70774999999998</v>
      </c>
    </row>
    <row r="455" spans="1:6" x14ac:dyDescent="0.2">
      <c r="A455" s="4">
        <v>453</v>
      </c>
      <c r="B455" s="103">
        <v>202207</v>
      </c>
      <c r="C455" s="103">
        <v>19</v>
      </c>
      <c r="D455" s="103">
        <v>21</v>
      </c>
      <c r="E455" s="103">
        <v>306.00232</v>
      </c>
      <c r="F455" s="103">
        <v>304.85599000000002</v>
      </c>
    </row>
    <row r="456" spans="1:6" x14ac:dyDescent="0.2">
      <c r="A456" s="4">
        <v>454</v>
      </c>
      <c r="B456" s="103">
        <v>202207</v>
      </c>
      <c r="C456" s="103">
        <v>19</v>
      </c>
      <c r="D456" s="103">
        <v>22</v>
      </c>
      <c r="E456" s="103">
        <v>306.00232</v>
      </c>
      <c r="F456" s="103">
        <v>304.85599000000002</v>
      </c>
    </row>
    <row r="457" spans="1:6" x14ac:dyDescent="0.2">
      <c r="A457" s="4">
        <v>455</v>
      </c>
      <c r="B457" s="103">
        <v>202207</v>
      </c>
      <c r="C457" s="103">
        <v>19</v>
      </c>
      <c r="D457" s="103">
        <v>23</v>
      </c>
      <c r="E457" s="103">
        <v>300.39911999999998</v>
      </c>
      <c r="F457" s="103">
        <v>299.27253999999999</v>
      </c>
    </row>
    <row r="458" spans="1:6" x14ac:dyDescent="0.2">
      <c r="A458" s="4">
        <v>456</v>
      </c>
      <c r="B458" s="103">
        <v>202207</v>
      </c>
      <c r="C458" s="103">
        <v>19</v>
      </c>
      <c r="D458" s="103">
        <v>24</v>
      </c>
      <c r="E458" s="103">
        <v>294.06463000000002</v>
      </c>
      <c r="F458" s="103">
        <v>292.95782000000003</v>
      </c>
    </row>
    <row r="459" spans="1:6" x14ac:dyDescent="0.2">
      <c r="A459" s="4">
        <v>457</v>
      </c>
      <c r="B459" s="103">
        <v>202207</v>
      </c>
      <c r="C459" s="103">
        <v>20</v>
      </c>
      <c r="D459" s="103">
        <v>1</v>
      </c>
      <c r="E459" s="103">
        <v>159.73659000000001</v>
      </c>
      <c r="F459" s="103">
        <v>159.20968999999999</v>
      </c>
    </row>
    <row r="460" spans="1:6" x14ac:dyDescent="0.2">
      <c r="A460" s="4">
        <v>458</v>
      </c>
      <c r="B460" s="103">
        <v>202207</v>
      </c>
      <c r="C460" s="103">
        <v>20</v>
      </c>
      <c r="D460" s="103">
        <v>2</v>
      </c>
      <c r="E460" s="103">
        <v>133.43844000000001</v>
      </c>
      <c r="F460" s="103">
        <v>132.98680999999999</v>
      </c>
    </row>
    <row r="461" spans="1:6" x14ac:dyDescent="0.2">
      <c r="A461" s="4">
        <v>459</v>
      </c>
      <c r="B461" s="103">
        <v>202207</v>
      </c>
      <c r="C461" s="103">
        <v>20</v>
      </c>
      <c r="D461" s="103">
        <v>3</v>
      </c>
      <c r="E461" s="103">
        <v>126.93682</v>
      </c>
      <c r="F461" s="103">
        <v>126.51340999999999</v>
      </c>
    </row>
    <row r="462" spans="1:6" x14ac:dyDescent="0.2">
      <c r="A462" s="4">
        <v>460</v>
      </c>
      <c r="B462" s="103">
        <v>202207</v>
      </c>
      <c r="C462" s="103">
        <v>20</v>
      </c>
      <c r="D462" s="103">
        <v>4</v>
      </c>
      <c r="E462" s="103">
        <v>122.03473</v>
      </c>
      <c r="F462" s="103">
        <v>121.62072999999999</v>
      </c>
    </row>
    <row r="463" spans="1:6" x14ac:dyDescent="0.2">
      <c r="A463" s="4">
        <v>461</v>
      </c>
      <c r="B463" s="103">
        <v>202207</v>
      </c>
      <c r="C463" s="103">
        <v>20</v>
      </c>
      <c r="D463" s="103">
        <v>5</v>
      </c>
      <c r="E463" s="103">
        <v>121.83714000000001</v>
      </c>
      <c r="F463" s="103">
        <v>121.43255000000001</v>
      </c>
    </row>
    <row r="464" spans="1:6" x14ac:dyDescent="0.2">
      <c r="A464" s="4">
        <v>462</v>
      </c>
      <c r="B464" s="103">
        <v>202207</v>
      </c>
      <c r="C464" s="103">
        <v>20</v>
      </c>
      <c r="D464" s="103">
        <v>6</v>
      </c>
      <c r="E464" s="103">
        <v>135.37669</v>
      </c>
      <c r="F464" s="103">
        <v>134.92506</v>
      </c>
    </row>
    <row r="465" spans="1:6" x14ac:dyDescent="0.2">
      <c r="A465" s="4">
        <v>463</v>
      </c>
      <c r="B465" s="103">
        <v>202207</v>
      </c>
      <c r="C465" s="103">
        <v>20</v>
      </c>
      <c r="D465" s="103">
        <v>7</v>
      </c>
      <c r="E465" s="103">
        <v>191.32261</v>
      </c>
      <c r="F465" s="103">
        <v>190.68279000000001</v>
      </c>
    </row>
    <row r="466" spans="1:6" x14ac:dyDescent="0.2">
      <c r="A466" s="4">
        <v>464</v>
      </c>
      <c r="B466" s="103">
        <v>202207</v>
      </c>
      <c r="C466" s="103">
        <v>20</v>
      </c>
      <c r="D466" s="103">
        <v>8</v>
      </c>
      <c r="E466" s="103">
        <v>195.49079</v>
      </c>
      <c r="F466" s="103">
        <v>187.65309999999999</v>
      </c>
    </row>
    <row r="467" spans="1:6" x14ac:dyDescent="0.2">
      <c r="A467" s="4">
        <v>465</v>
      </c>
      <c r="B467" s="103">
        <v>202207</v>
      </c>
      <c r="C467" s="103">
        <v>20</v>
      </c>
      <c r="D467" s="103">
        <v>9</v>
      </c>
      <c r="E467" s="103">
        <v>316.21767</v>
      </c>
      <c r="F467" s="103">
        <v>283.15445</v>
      </c>
    </row>
    <row r="468" spans="1:6" x14ac:dyDescent="0.2">
      <c r="A468" s="4">
        <v>466</v>
      </c>
      <c r="B468" s="103">
        <v>202207</v>
      </c>
      <c r="C468" s="103">
        <v>20</v>
      </c>
      <c r="D468" s="103">
        <v>10</v>
      </c>
      <c r="E468" s="103">
        <v>328.26119</v>
      </c>
      <c r="F468" s="103">
        <v>317.63843000000003</v>
      </c>
    </row>
    <row r="469" spans="1:6" x14ac:dyDescent="0.2">
      <c r="A469" s="4">
        <v>467</v>
      </c>
      <c r="B469" s="103">
        <v>202207</v>
      </c>
      <c r="C469" s="103">
        <v>20</v>
      </c>
      <c r="D469" s="103">
        <v>11</v>
      </c>
      <c r="E469" s="103">
        <v>341.61255999999997</v>
      </c>
      <c r="F469" s="103">
        <v>339.85307999999998</v>
      </c>
    </row>
    <row r="470" spans="1:6" x14ac:dyDescent="0.2">
      <c r="A470" s="4">
        <v>468</v>
      </c>
      <c r="B470" s="103">
        <v>202207</v>
      </c>
      <c r="C470" s="103">
        <v>20</v>
      </c>
      <c r="D470" s="103">
        <v>12</v>
      </c>
      <c r="E470" s="103">
        <v>338.32882000000001</v>
      </c>
      <c r="F470" s="103">
        <v>336.58816000000002</v>
      </c>
    </row>
    <row r="471" spans="1:6" x14ac:dyDescent="0.2">
      <c r="A471" s="4">
        <v>469</v>
      </c>
      <c r="B471" s="103">
        <v>202207</v>
      </c>
      <c r="C471" s="103">
        <v>20</v>
      </c>
      <c r="D471" s="103">
        <v>13</v>
      </c>
      <c r="E471" s="103">
        <v>324.21532000000002</v>
      </c>
      <c r="F471" s="103">
        <v>322.54993000000002</v>
      </c>
    </row>
    <row r="472" spans="1:6" x14ac:dyDescent="0.2">
      <c r="A472" s="4">
        <v>470</v>
      </c>
      <c r="B472" s="103">
        <v>202207</v>
      </c>
      <c r="C472" s="103">
        <v>20</v>
      </c>
      <c r="D472" s="103">
        <v>14</v>
      </c>
      <c r="E472" s="103">
        <v>316.21767</v>
      </c>
      <c r="F472" s="103">
        <v>271.92009999999999</v>
      </c>
    </row>
    <row r="473" spans="1:6" x14ac:dyDescent="0.2">
      <c r="A473" s="4">
        <v>471</v>
      </c>
      <c r="B473" s="103">
        <v>202207</v>
      </c>
      <c r="C473" s="103">
        <v>20</v>
      </c>
      <c r="D473" s="103">
        <v>15</v>
      </c>
      <c r="E473" s="103">
        <v>316.21767</v>
      </c>
      <c r="F473" s="103">
        <v>237.99125000000001</v>
      </c>
    </row>
    <row r="474" spans="1:6" x14ac:dyDescent="0.2">
      <c r="A474" s="4">
        <v>472</v>
      </c>
      <c r="B474" s="103">
        <v>202207</v>
      </c>
      <c r="C474" s="103">
        <v>20</v>
      </c>
      <c r="D474" s="103">
        <v>16</v>
      </c>
      <c r="E474" s="103">
        <v>316.21767</v>
      </c>
      <c r="F474" s="103">
        <v>237.99125000000001</v>
      </c>
    </row>
    <row r="475" spans="1:6" x14ac:dyDescent="0.2">
      <c r="A475" s="4">
        <v>473</v>
      </c>
      <c r="B475" s="103">
        <v>202207</v>
      </c>
      <c r="C475" s="103">
        <v>20</v>
      </c>
      <c r="D475" s="103">
        <v>17</v>
      </c>
      <c r="E475" s="103">
        <v>316.21767</v>
      </c>
      <c r="F475" s="103">
        <v>237.99125000000001</v>
      </c>
    </row>
    <row r="476" spans="1:6" x14ac:dyDescent="0.2">
      <c r="A476" s="4">
        <v>474</v>
      </c>
      <c r="B476" s="103">
        <v>202207</v>
      </c>
      <c r="C476" s="103">
        <v>20</v>
      </c>
      <c r="D476" s="103">
        <v>18</v>
      </c>
      <c r="E476" s="103">
        <v>316.21767</v>
      </c>
      <c r="F476" s="103">
        <v>237.99125000000001</v>
      </c>
    </row>
    <row r="477" spans="1:6" x14ac:dyDescent="0.2">
      <c r="A477" s="4">
        <v>475</v>
      </c>
      <c r="B477" s="103">
        <v>202207</v>
      </c>
      <c r="C477" s="103">
        <v>20</v>
      </c>
      <c r="D477" s="103">
        <v>19</v>
      </c>
      <c r="E477" s="103">
        <v>316.96098000000001</v>
      </c>
      <c r="F477" s="103">
        <v>239.19560000000001</v>
      </c>
    </row>
    <row r="478" spans="1:6" x14ac:dyDescent="0.2">
      <c r="A478" s="4">
        <v>476</v>
      </c>
      <c r="B478" s="103">
        <v>202207</v>
      </c>
      <c r="C478" s="103">
        <v>20</v>
      </c>
      <c r="D478" s="103">
        <v>20</v>
      </c>
      <c r="E478" s="103">
        <v>316.96098000000001</v>
      </c>
      <c r="F478" s="103">
        <v>239.19560000000001</v>
      </c>
    </row>
    <row r="479" spans="1:6" x14ac:dyDescent="0.2">
      <c r="A479" s="4">
        <v>477</v>
      </c>
      <c r="B479" s="103">
        <v>202207</v>
      </c>
      <c r="C479" s="103">
        <v>20</v>
      </c>
      <c r="D479" s="103">
        <v>21</v>
      </c>
      <c r="E479" s="103">
        <v>316.96098000000001</v>
      </c>
      <c r="F479" s="103">
        <v>239.19560000000001</v>
      </c>
    </row>
    <row r="480" spans="1:6" x14ac:dyDescent="0.2">
      <c r="A480" s="4">
        <v>478</v>
      </c>
      <c r="B480" s="103">
        <v>202207</v>
      </c>
      <c r="C480" s="103">
        <v>20</v>
      </c>
      <c r="D480" s="103">
        <v>22</v>
      </c>
      <c r="E480" s="103">
        <v>316.96098000000001</v>
      </c>
      <c r="F480" s="103">
        <v>239.19560000000001</v>
      </c>
    </row>
    <row r="481" spans="1:6" x14ac:dyDescent="0.2">
      <c r="A481" s="4">
        <v>479</v>
      </c>
      <c r="B481" s="103">
        <v>202207</v>
      </c>
      <c r="C481" s="103">
        <v>20</v>
      </c>
      <c r="D481" s="103">
        <v>23</v>
      </c>
      <c r="E481" s="103">
        <v>316.96098000000001</v>
      </c>
      <c r="F481" s="103">
        <v>239.19560000000001</v>
      </c>
    </row>
    <row r="482" spans="1:6" x14ac:dyDescent="0.2">
      <c r="A482" s="4">
        <v>480</v>
      </c>
      <c r="B482" s="103">
        <v>202207</v>
      </c>
      <c r="C482" s="103">
        <v>20</v>
      </c>
      <c r="D482" s="103">
        <v>24</v>
      </c>
      <c r="E482" s="103">
        <v>296.02596</v>
      </c>
      <c r="F482" s="103">
        <v>212.47404</v>
      </c>
    </row>
    <row r="483" spans="1:6" x14ac:dyDescent="0.2">
      <c r="A483" s="4">
        <v>481</v>
      </c>
      <c r="B483" s="103">
        <v>202207</v>
      </c>
      <c r="C483" s="103">
        <v>21</v>
      </c>
      <c r="D483" s="103">
        <v>1</v>
      </c>
      <c r="E483" s="103">
        <v>276.60583000000003</v>
      </c>
      <c r="F483" s="103">
        <v>174.44541000000001</v>
      </c>
    </row>
    <row r="484" spans="1:6" x14ac:dyDescent="0.2">
      <c r="A484" s="4">
        <v>482</v>
      </c>
      <c r="B484" s="103">
        <v>202207</v>
      </c>
      <c r="C484" s="103">
        <v>21</v>
      </c>
      <c r="D484" s="103">
        <v>2</v>
      </c>
      <c r="E484" s="103">
        <v>276.60583000000003</v>
      </c>
      <c r="F484" s="103">
        <v>174.44541000000001</v>
      </c>
    </row>
    <row r="485" spans="1:6" x14ac:dyDescent="0.2">
      <c r="A485" s="4">
        <v>483</v>
      </c>
      <c r="B485" s="103">
        <v>202207</v>
      </c>
      <c r="C485" s="103">
        <v>21</v>
      </c>
      <c r="D485" s="103">
        <v>3</v>
      </c>
      <c r="E485" s="103">
        <v>251.21216999999999</v>
      </c>
      <c r="F485" s="103">
        <v>174.44541000000001</v>
      </c>
    </row>
    <row r="486" spans="1:6" x14ac:dyDescent="0.2">
      <c r="A486" s="4">
        <v>484</v>
      </c>
      <c r="B486" s="103">
        <v>202207</v>
      </c>
      <c r="C486" s="103">
        <v>21</v>
      </c>
      <c r="D486" s="103">
        <v>4</v>
      </c>
      <c r="E486" s="103">
        <v>175.03120000000001</v>
      </c>
      <c r="F486" s="103">
        <v>174.44541000000001</v>
      </c>
    </row>
    <row r="487" spans="1:6" x14ac:dyDescent="0.2">
      <c r="A487" s="4">
        <v>485</v>
      </c>
      <c r="B487" s="103">
        <v>202207</v>
      </c>
      <c r="C487" s="103">
        <v>21</v>
      </c>
      <c r="D487" s="103">
        <v>5</v>
      </c>
      <c r="E487" s="103">
        <v>175.03120000000001</v>
      </c>
      <c r="F487" s="103">
        <v>174.44541000000001</v>
      </c>
    </row>
    <row r="488" spans="1:6" x14ac:dyDescent="0.2">
      <c r="A488" s="4">
        <v>486</v>
      </c>
      <c r="B488" s="103">
        <v>202207</v>
      </c>
      <c r="C488" s="103">
        <v>21</v>
      </c>
      <c r="D488" s="103">
        <v>6</v>
      </c>
      <c r="E488" s="103">
        <v>175.03120000000001</v>
      </c>
      <c r="F488" s="103">
        <v>174.44541000000001</v>
      </c>
    </row>
    <row r="489" spans="1:6" x14ac:dyDescent="0.2">
      <c r="A489" s="4">
        <v>487</v>
      </c>
      <c r="B489" s="103">
        <v>202207</v>
      </c>
      <c r="C489" s="103">
        <v>21</v>
      </c>
      <c r="D489" s="103">
        <v>7</v>
      </c>
      <c r="E489" s="103">
        <v>175.03120000000001</v>
      </c>
      <c r="F489" s="103">
        <v>174.44541000000001</v>
      </c>
    </row>
    <row r="490" spans="1:6" x14ac:dyDescent="0.2">
      <c r="A490" s="4">
        <v>488</v>
      </c>
      <c r="B490" s="103">
        <v>202207</v>
      </c>
      <c r="C490" s="103">
        <v>21</v>
      </c>
      <c r="D490" s="103">
        <v>8</v>
      </c>
      <c r="E490" s="103">
        <v>175.03120000000001</v>
      </c>
      <c r="F490" s="103">
        <v>174.44541000000001</v>
      </c>
    </row>
    <row r="491" spans="1:6" x14ac:dyDescent="0.2">
      <c r="A491" s="4">
        <v>489</v>
      </c>
      <c r="B491" s="103">
        <v>202207</v>
      </c>
      <c r="C491" s="103">
        <v>21</v>
      </c>
      <c r="D491" s="103">
        <v>9</v>
      </c>
      <c r="E491" s="103">
        <v>215.69266999999999</v>
      </c>
      <c r="F491" s="103">
        <v>185.51967999999999</v>
      </c>
    </row>
    <row r="492" spans="1:6" x14ac:dyDescent="0.2">
      <c r="A492" s="4">
        <v>490</v>
      </c>
      <c r="B492" s="103">
        <v>202207</v>
      </c>
      <c r="C492" s="103">
        <v>21</v>
      </c>
      <c r="D492" s="103">
        <v>10</v>
      </c>
      <c r="E492" s="103">
        <v>321.22836999999998</v>
      </c>
      <c r="F492" s="103">
        <v>185.51967999999999</v>
      </c>
    </row>
    <row r="493" spans="1:6" x14ac:dyDescent="0.2">
      <c r="A493" s="4">
        <v>491</v>
      </c>
      <c r="B493" s="103">
        <v>202207</v>
      </c>
      <c r="C493" s="103">
        <v>21</v>
      </c>
      <c r="D493" s="103">
        <v>11</v>
      </c>
      <c r="E493" s="103">
        <v>321.22836999999998</v>
      </c>
      <c r="F493" s="103">
        <v>185.51967999999999</v>
      </c>
    </row>
    <row r="494" spans="1:6" x14ac:dyDescent="0.2">
      <c r="A494" s="4">
        <v>492</v>
      </c>
      <c r="B494" s="103">
        <v>202207</v>
      </c>
      <c r="C494" s="103">
        <v>21</v>
      </c>
      <c r="D494" s="103">
        <v>12</v>
      </c>
      <c r="E494" s="103">
        <v>321.22836999999998</v>
      </c>
      <c r="F494" s="103">
        <v>264.58312999999998</v>
      </c>
    </row>
    <row r="495" spans="1:6" x14ac:dyDescent="0.2">
      <c r="A495" s="4">
        <v>493</v>
      </c>
      <c r="B495" s="103">
        <v>202207</v>
      </c>
      <c r="C495" s="103">
        <v>21</v>
      </c>
      <c r="D495" s="103">
        <v>13</v>
      </c>
      <c r="E495" s="103">
        <v>326.44472000000002</v>
      </c>
      <c r="F495" s="103">
        <v>300.62333999999998</v>
      </c>
    </row>
    <row r="496" spans="1:6" x14ac:dyDescent="0.2">
      <c r="A496" s="4">
        <v>494</v>
      </c>
      <c r="B496" s="103">
        <v>202207</v>
      </c>
      <c r="C496" s="103">
        <v>21</v>
      </c>
      <c r="D496" s="103">
        <v>14</v>
      </c>
      <c r="E496" s="103">
        <v>321.22836999999998</v>
      </c>
      <c r="F496" s="103">
        <v>276.99635999999998</v>
      </c>
    </row>
    <row r="497" spans="1:6" x14ac:dyDescent="0.2">
      <c r="A497" s="4">
        <v>495</v>
      </c>
      <c r="B497" s="103">
        <v>202207</v>
      </c>
      <c r="C497" s="103">
        <v>21</v>
      </c>
      <c r="D497" s="103">
        <v>15</v>
      </c>
      <c r="E497" s="103">
        <v>330.89859999999999</v>
      </c>
      <c r="F497" s="103">
        <v>248.63654</v>
      </c>
    </row>
    <row r="498" spans="1:6" x14ac:dyDescent="0.2">
      <c r="A498" s="4">
        <v>496</v>
      </c>
      <c r="B498" s="103">
        <v>202207</v>
      </c>
      <c r="C498" s="103">
        <v>21</v>
      </c>
      <c r="D498" s="103">
        <v>16</v>
      </c>
      <c r="E498" s="103">
        <v>338.30005</v>
      </c>
      <c r="F498" s="103">
        <v>222.10848999999999</v>
      </c>
    </row>
    <row r="499" spans="1:6" x14ac:dyDescent="0.2">
      <c r="A499" s="4">
        <v>497</v>
      </c>
      <c r="B499" s="103">
        <v>202207</v>
      </c>
      <c r="C499" s="103">
        <v>21</v>
      </c>
      <c r="D499" s="103">
        <v>17</v>
      </c>
      <c r="E499" s="103">
        <v>338.30005</v>
      </c>
      <c r="F499" s="103">
        <v>222.10848999999999</v>
      </c>
    </row>
    <row r="500" spans="1:6" x14ac:dyDescent="0.2">
      <c r="A500" s="4">
        <v>498</v>
      </c>
      <c r="B500" s="103">
        <v>202207</v>
      </c>
      <c r="C500" s="103">
        <v>21</v>
      </c>
      <c r="D500" s="103">
        <v>18</v>
      </c>
      <c r="E500" s="103">
        <v>354.52557999999999</v>
      </c>
      <c r="F500" s="103">
        <v>295.83470999999997</v>
      </c>
    </row>
    <row r="501" spans="1:6" x14ac:dyDescent="0.2">
      <c r="A501" s="4">
        <v>499</v>
      </c>
      <c r="B501" s="103">
        <v>202207</v>
      </c>
      <c r="C501" s="103">
        <v>21</v>
      </c>
      <c r="D501" s="103">
        <v>19</v>
      </c>
      <c r="E501" s="103">
        <v>337.78863999999999</v>
      </c>
      <c r="F501" s="103">
        <v>256.69817</v>
      </c>
    </row>
    <row r="502" spans="1:6" x14ac:dyDescent="0.2">
      <c r="A502" s="4">
        <v>500</v>
      </c>
      <c r="B502" s="103">
        <v>202207</v>
      </c>
      <c r="C502" s="103">
        <v>21</v>
      </c>
      <c r="D502" s="103">
        <v>20</v>
      </c>
      <c r="E502" s="103">
        <v>335.44547</v>
      </c>
      <c r="F502" s="103">
        <v>157.22495000000001</v>
      </c>
    </row>
    <row r="503" spans="1:6" x14ac:dyDescent="0.2">
      <c r="A503" s="4">
        <v>501</v>
      </c>
      <c r="B503" s="103">
        <v>202207</v>
      </c>
      <c r="C503" s="103">
        <v>21</v>
      </c>
      <c r="D503" s="103">
        <v>21</v>
      </c>
      <c r="E503" s="103">
        <v>323.41347000000002</v>
      </c>
      <c r="F503" s="103">
        <v>157.87584000000001</v>
      </c>
    </row>
    <row r="504" spans="1:6" x14ac:dyDescent="0.2">
      <c r="A504" s="4">
        <v>502</v>
      </c>
      <c r="B504" s="103">
        <v>202207</v>
      </c>
      <c r="C504" s="103">
        <v>21</v>
      </c>
      <c r="D504" s="103">
        <v>22</v>
      </c>
      <c r="E504" s="103">
        <v>321.29345999999998</v>
      </c>
      <c r="F504" s="103">
        <v>163.36183</v>
      </c>
    </row>
    <row r="505" spans="1:6" x14ac:dyDescent="0.2">
      <c r="A505" s="4">
        <v>503</v>
      </c>
      <c r="B505" s="103">
        <v>202207</v>
      </c>
      <c r="C505" s="103">
        <v>21</v>
      </c>
      <c r="D505" s="103">
        <v>23</v>
      </c>
      <c r="E505" s="103">
        <v>321.29345999999998</v>
      </c>
      <c r="F505" s="103">
        <v>166.76500999999999</v>
      </c>
    </row>
    <row r="506" spans="1:6" x14ac:dyDescent="0.2">
      <c r="A506" s="4">
        <v>504</v>
      </c>
      <c r="B506" s="103">
        <v>202207</v>
      </c>
      <c r="C506" s="103">
        <v>21</v>
      </c>
      <c r="D506" s="103">
        <v>24</v>
      </c>
      <c r="E506" s="103">
        <v>321.29345999999998</v>
      </c>
      <c r="F506" s="103">
        <v>166.76500999999999</v>
      </c>
    </row>
    <row r="507" spans="1:6" x14ac:dyDescent="0.2">
      <c r="A507" s="4">
        <v>505</v>
      </c>
      <c r="B507" s="103">
        <v>202207</v>
      </c>
      <c r="C507" s="103">
        <v>22</v>
      </c>
      <c r="D507" s="103">
        <v>1</v>
      </c>
      <c r="E507" s="103">
        <v>313.30975999999998</v>
      </c>
      <c r="F507" s="103">
        <v>171.64053999999999</v>
      </c>
    </row>
    <row r="508" spans="1:6" x14ac:dyDescent="0.2">
      <c r="A508" s="4">
        <v>506</v>
      </c>
      <c r="B508" s="103">
        <v>202207</v>
      </c>
      <c r="C508" s="103">
        <v>22</v>
      </c>
      <c r="D508" s="103">
        <v>2</v>
      </c>
      <c r="E508" s="103">
        <v>313.30975999999998</v>
      </c>
      <c r="F508" s="103">
        <v>156.63648000000001</v>
      </c>
    </row>
    <row r="509" spans="1:6" x14ac:dyDescent="0.2">
      <c r="A509" s="4">
        <v>507</v>
      </c>
      <c r="B509" s="103">
        <v>202207</v>
      </c>
      <c r="C509" s="103">
        <v>22</v>
      </c>
      <c r="D509" s="103">
        <v>3</v>
      </c>
      <c r="E509" s="103">
        <v>313.30975999999998</v>
      </c>
      <c r="F509" s="103">
        <v>150.26137</v>
      </c>
    </row>
    <row r="510" spans="1:6" x14ac:dyDescent="0.2">
      <c r="A510" s="4">
        <v>508</v>
      </c>
      <c r="B510" s="103">
        <v>202207</v>
      </c>
      <c r="C510" s="103">
        <v>22</v>
      </c>
      <c r="D510" s="103">
        <v>4</v>
      </c>
      <c r="E510" s="103">
        <v>313.30975999999998</v>
      </c>
      <c r="F510" s="103">
        <v>150.26137</v>
      </c>
    </row>
    <row r="511" spans="1:6" x14ac:dyDescent="0.2">
      <c r="A511" s="4">
        <v>509</v>
      </c>
      <c r="B511" s="103">
        <v>202207</v>
      </c>
      <c r="C511" s="103">
        <v>22</v>
      </c>
      <c r="D511" s="103">
        <v>5</v>
      </c>
      <c r="E511" s="103">
        <v>313.30975999999998</v>
      </c>
      <c r="F511" s="103">
        <v>150.26137</v>
      </c>
    </row>
    <row r="512" spans="1:6" x14ac:dyDescent="0.2">
      <c r="A512" s="4">
        <v>510</v>
      </c>
      <c r="B512" s="103">
        <v>202207</v>
      </c>
      <c r="C512" s="103">
        <v>22</v>
      </c>
      <c r="D512" s="103">
        <v>6</v>
      </c>
      <c r="E512" s="103">
        <v>313.30975999999998</v>
      </c>
      <c r="F512" s="103">
        <v>150.26137</v>
      </c>
    </row>
    <row r="513" spans="1:6" x14ac:dyDescent="0.2">
      <c r="A513" s="4">
        <v>511</v>
      </c>
      <c r="B513" s="103">
        <v>202207</v>
      </c>
      <c r="C513" s="103">
        <v>22</v>
      </c>
      <c r="D513" s="103">
        <v>7</v>
      </c>
      <c r="E513" s="103">
        <v>313.30975999999998</v>
      </c>
      <c r="F513" s="103">
        <v>158.73392000000001</v>
      </c>
    </row>
    <row r="514" spans="1:6" x14ac:dyDescent="0.2">
      <c r="A514" s="4">
        <v>512</v>
      </c>
      <c r="B514" s="103">
        <v>202207</v>
      </c>
      <c r="C514" s="103">
        <v>22</v>
      </c>
      <c r="D514" s="103">
        <v>8</v>
      </c>
      <c r="E514" s="103">
        <v>313.30975999999998</v>
      </c>
      <c r="F514" s="103">
        <v>163.64635000000001</v>
      </c>
    </row>
    <row r="515" spans="1:6" x14ac:dyDescent="0.2">
      <c r="A515" s="4">
        <v>513</v>
      </c>
      <c r="B515" s="103">
        <v>202207</v>
      </c>
      <c r="C515" s="103">
        <v>22</v>
      </c>
      <c r="D515" s="103">
        <v>9</v>
      </c>
      <c r="E515" s="103">
        <v>318.38776999999999</v>
      </c>
      <c r="F515" s="103">
        <v>155.07259999999999</v>
      </c>
    </row>
    <row r="516" spans="1:6" x14ac:dyDescent="0.2">
      <c r="A516" s="4">
        <v>514</v>
      </c>
      <c r="B516" s="103">
        <v>202207</v>
      </c>
      <c r="C516" s="103">
        <v>22</v>
      </c>
      <c r="D516" s="103">
        <v>10</v>
      </c>
      <c r="E516" s="103">
        <v>324.51450999999997</v>
      </c>
      <c r="F516" s="103">
        <v>197.02141</v>
      </c>
    </row>
    <row r="517" spans="1:6" x14ac:dyDescent="0.2">
      <c r="A517" s="4">
        <v>515</v>
      </c>
      <c r="B517" s="103">
        <v>202207</v>
      </c>
      <c r="C517" s="103">
        <v>22</v>
      </c>
      <c r="D517" s="103">
        <v>11</v>
      </c>
      <c r="E517" s="103">
        <v>326.04158999999999</v>
      </c>
      <c r="F517" s="103">
        <v>197.02141</v>
      </c>
    </row>
    <row r="518" spans="1:6" x14ac:dyDescent="0.2">
      <c r="A518" s="4">
        <v>516</v>
      </c>
      <c r="B518" s="103">
        <v>202207</v>
      </c>
      <c r="C518" s="103">
        <v>22</v>
      </c>
      <c r="D518" s="103">
        <v>12</v>
      </c>
      <c r="E518" s="103">
        <v>331.1472</v>
      </c>
      <c r="F518" s="103">
        <v>197.02141</v>
      </c>
    </row>
    <row r="519" spans="1:6" x14ac:dyDescent="0.2">
      <c r="A519" s="4">
        <v>517</v>
      </c>
      <c r="B519" s="103">
        <v>202207</v>
      </c>
      <c r="C519" s="103">
        <v>22</v>
      </c>
      <c r="D519" s="103">
        <v>13</v>
      </c>
      <c r="E519" s="103">
        <v>334.36696000000001</v>
      </c>
      <c r="F519" s="103">
        <v>177.26131000000001</v>
      </c>
    </row>
    <row r="520" spans="1:6" x14ac:dyDescent="0.2">
      <c r="A520" s="4">
        <v>518</v>
      </c>
      <c r="B520" s="103">
        <v>202207</v>
      </c>
      <c r="C520" s="103">
        <v>22</v>
      </c>
      <c r="D520" s="103">
        <v>14</v>
      </c>
      <c r="E520" s="103">
        <v>334.36696000000001</v>
      </c>
      <c r="F520" s="103">
        <v>177.62008</v>
      </c>
    </row>
    <row r="521" spans="1:6" x14ac:dyDescent="0.2">
      <c r="A521" s="4">
        <v>519</v>
      </c>
      <c r="B521" s="103">
        <v>202207</v>
      </c>
      <c r="C521" s="103">
        <v>22</v>
      </c>
      <c r="D521" s="103">
        <v>15</v>
      </c>
      <c r="E521" s="103">
        <v>334.36696000000001</v>
      </c>
      <c r="F521" s="103">
        <v>197.02141</v>
      </c>
    </row>
    <row r="522" spans="1:6" x14ac:dyDescent="0.2">
      <c r="A522" s="4">
        <v>520</v>
      </c>
      <c r="B522" s="103">
        <v>202207</v>
      </c>
      <c r="C522" s="103">
        <v>22</v>
      </c>
      <c r="D522" s="103">
        <v>16</v>
      </c>
      <c r="E522" s="103">
        <v>334.36696000000001</v>
      </c>
      <c r="F522" s="103">
        <v>197.02141</v>
      </c>
    </row>
    <row r="523" spans="1:6" x14ac:dyDescent="0.2">
      <c r="A523" s="4">
        <v>521</v>
      </c>
      <c r="B523" s="103">
        <v>202207</v>
      </c>
      <c r="C523" s="103">
        <v>22</v>
      </c>
      <c r="D523" s="103">
        <v>17</v>
      </c>
      <c r="E523" s="103">
        <v>334.36696000000001</v>
      </c>
      <c r="F523" s="103">
        <v>198.53928999999999</v>
      </c>
    </row>
    <row r="524" spans="1:6" x14ac:dyDescent="0.2">
      <c r="A524" s="4">
        <v>522</v>
      </c>
      <c r="B524" s="103">
        <v>202207</v>
      </c>
      <c r="C524" s="103">
        <v>22</v>
      </c>
      <c r="D524" s="103">
        <v>18</v>
      </c>
      <c r="E524" s="103">
        <v>334.36696000000001</v>
      </c>
      <c r="F524" s="103">
        <v>227.37909999999999</v>
      </c>
    </row>
    <row r="525" spans="1:6" x14ac:dyDescent="0.2">
      <c r="A525" s="4">
        <v>523</v>
      </c>
      <c r="B525" s="103">
        <v>202207</v>
      </c>
      <c r="C525" s="103">
        <v>22</v>
      </c>
      <c r="D525" s="103">
        <v>19</v>
      </c>
      <c r="E525" s="103">
        <v>333.53901999999999</v>
      </c>
      <c r="F525" s="103">
        <v>212.9546</v>
      </c>
    </row>
    <row r="526" spans="1:6" x14ac:dyDescent="0.2">
      <c r="A526" s="4">
        <v>524</v>
      </c>
      <c r="B526" s="103">
        <v>202207</v>
      </c>
      <c r="C526" s="103">
        <v>22</v>
      </c>
      <c r="D526" s="103">
        <v>20</v>
      </c>
      <c r="E526" s="103">
        <v>328.26781999999997</v>
      </c>
      <c r="F526" s="103">
        <v>200.01118</v>
      </c>
    </row>
    <row r="527" spans="1:6" x14ac:dyDescent="0.2">
      <c r="A527" s="4">
        <v>525</v>
      </c>
      <c r="B527" s="103">
        <v>202207</v>
      </c>
      <c r="C527" s="103">
        <v>22</v>
      </c>
      <c r="D527" s="103">
        <v>21</v>
      </c>
      <c r="E527" s="103">
        <v>316.87909000000002</v>
      </c>
      <c r="F527" s="103">
        <v>195.99109000000001</v>
      </c>
    </row>
    <row r="528" spans="1:6" x14ac:dyDescent="0.2">
      <c r="A528" s="4">
        <v>526</v>
      </c>
      <c r="B528" s="103">
        <v>202207</v>
      </c>
      <c r="C528" s="103">
        <v>22</v>
      </c>
      <c r="D528" s="103">
        <v>22</v>
      </c>
      <c r="E528" s="103">
        <v>316.87909000000002</v>
      </c>
      <c r="F528" s="103">
        <v>195.99109000000001</v>
      </c>
    </row>
    <row r="529" spans="1:6" x14ac:dyDescent="0.2">
      <c r="A529" s="4">
        <v>527</v>
      </c>
      <c r="B529" s="103">
        <v>202207</v>
      </c>
      <c r="C529" s="103">
        <v>22</v>
      </c>
      <c r="D529" s="103">
        <v>23</v>
      </c>
      <c r="E529" s="103">
        <v>316.87909000000002</v>
      </c>
      <c r="F529" s="103">
        <v>195.99109000000001</v>
      </c>
    </row>
    <row r="530" spans="1:6" x14ac:dyDescent="0.2">
      <c r="A530" s="4">
        <v>528</v>
      </c>
      <c r="B530" s="103">
        <v>202207</v>
      </c>
      <c r="C530" s="103">
        <v>22</v>
      </c>
      <c r="D530" s="103">
        <v>24</v>
      </c>
      <c r="E530" s="103">
        <v>316.87909000000002</v>
      </c>
      <c r="F530" s="103">
        <v>174.53832</v>
      </c>
    </row>
    <row r="531" spans="1:6" x14ac:dyDescent="0.2">
      <c r="A531" s="4">
        <v>529</v>
      </c>
      <c r="B531" s="103">
        <v>202207</v>
      </c>
      <c r="C531" s="103">
        <v>23</v>
      </c>
      <c r="D531" s="103">
        <v>1</v>
      </c>
      <c r="E531" s="103">
        <v>314.46548000000001</v>
      </c>
      <c r="F531" s="103">
        <v>154.16739000000001</v>
      </c>
    </row>
    <row r="532" spans="1:6" x14ac:dyDescent="0.2">
      <c r="A532" s="4">
        <v>530</v>
      </c>
      <c r="B532" s="103">
        <v>202207</v>
      </c>
      <c r="C532" s="103">
        <v>23</v>
      </c>
      <c r="D532" s="103">
        <v>2</v>
      </c>
      <c r="E532" s="103">
        <v>314.46548000000001</v>
      </c>
      <c r="F532" s="103">
        <v>141.80394999999999</v>
      </c>
    </row>
    <row r="533" spans="1:6" x14ac:dyDescent="0.2">
      <c r="A533" s="4">
        <v>531</v>
      </c>
      <c r="B533" s="103">
        <v>202207</v>
      </c>
      <c r="C533" s="103">
        <v>23</v>
      </c>
      <c r="D533" s="103">
        <v>3</v>
      </c>
      <c r="E533" s="103">
        <v>227.55967000000001</v>
      </c>
      <c r="F533" s="103">
        <v>140.17156</v>
      </c>
    </row>
    <row r="534" spans="1:6" x14ac:dyDescent="0.2">
      <c r="A534" s="4">
        <v>532</v>
      </c>
      <c r="B534" s="103">
        <v>202207</v>
      </c>
      <c r="C534" s="103">
        <v>23</v>
      </c>
      <c r="D534" s="103">
        <v>4</v>
      </c>
      <c r="E534" s="103">
        <v>140.64457999999999</v>
      </c>
      <c r="F534" s="103">
        <v>140.17156</v>
      </c>
    </row>
    <row r="535" spans="1:6" x14ac:dyDescent="0.2">
      <c r="A535" s="4">
        <v>533</v>
      </c>
      <c r="B535" s="103">
        <v>202207</v>
      </c>
      <c r="C535" s="103">
        <v>23</v>
      </c>
      <c r="D535" s="103">
        <v>5</v>
      </c>
      <c r="E535" s="103">
        <v>140.64457999999999</v>
      </c>
      <c r="F535" s="103">
        <v>140.17156</v>
      </c>
    </row>
    <row r="536" spans="1:6" x14ac:dyDescent="0.2">
      <c r="A536" s="4">
        <v>534</v>
      </c>
      <c r="B536" s="103">
        <v>202207</v>
      </c>
      <c r="C536" s="103">
        <v>23</v>
      </c>
      <c r="D536" s="103">
        <v>6</v>
      </c>
      <c r="E536" s="103">
        <v>140.64457999999999</v>
      </c>
      <c r="F536" s="103">
        <v>140.17156</v>
      </c>
    </row>
    <row r="537" spans="1:6" x14ac:dyDescent="0.2">
      <c r="A537" s="4">
        <v>535</v>
      </c>
      <c r="B537" s="103">
        <v>202207</v>
      </c>
      <c r="C537" s="103">
        <v>23</v>
      </c>
      <c r="D537" s="103">
        <v>7</v>
      </c>
      <c r="E537" s="103">
        <v>140.64457999999999</v>
      </c>
      <c r="F537" s="103">
        <v>140.17156</v>
      </c>
    </row>
    <row r="538" spans="1:6" x14ac:dyDescent="0.2">
      <c r="A538" s="4">
        <v>536</v>
      </c>
      <c r="B538" s="103">
        <v>202207</v>
      </c>
      <c r="C538" s="103">
        <v>23</v>
      </c>
      <c r="D538" s="103">
        <v>8</v>
      </c>
      <c r="E538" s="103">
        <v>140.64457999999999</v>
      </c>
      <c r="F538" s="103">
        <v>140.17156</v>
      </c>
    </row>
    <row r="539" spans="1:6" x14ac:dyDescent="0.2">
      <c r="A539" s="4">
        <v>537</v>
      </c>
      <c r="B539" s="103">
        <v>202207</v>
      </c>
      <c r="C539" s="103">
        <v>23</v>
      </c>
      <c r="D539" s="103">
        <v>9</v>
      </c>
      <c r="E539" s="103">
        <v>84.772589999999994</v>
      </c>
      <c r="F539" s="103">
        <v>84.336669999999998</v>
      </c>
    </row>
    <row r="540" spans="1:6" x14ac:dyDescent="0.2">
      <c r="A540" s="4">
        <v>538</v>
      </c>
      <c r="B540" s="103">
        <v>202207</v>
      </c>
      <c r="C540" s="103">
        <v>23</v>
      </c>
      <c r="D540" s="103">
        <v>10</v>
      </c>
      <c r="E540" s="103">
        <v>107.57029</v>
      </c>
      <c r="F540" s="103">
        <v>68.819760000000002</v>
      </c>
    </row>
    <row r="541" spans="1:6" x14ac:dyDescent="0.2">
      <c r="A541" s="4">
        <v>539</v>
      </c>
      <c r="B541" s="103">
        <v>202207</v>
      </c>
      <c r="C541" s="103">
        <v>23</v>
      </c>
      <c r="D541" s="103">
        <v>11</v>
      </c>
      <c r="E541" s="103">
        <v>318.90816000000001</v>
      </c>
      <c r="F541" s="103">
        <v>133.50291000000001</v>
      </c>
    </row>
    <row r="542" spans="1:6" x14ac:dyDescent="0.2">
      <c r="A542" s="4">
        <v>540</v>
      </c>
      <c r="B542" s="103">
        <v>202207</v>
      </c>
      <c r="C542" s="103">
        <v>23</v>
      </c>
      <c r="D542" s="103">
        <v>12</v>
      </c>
      <c r="E542" s="103">
        <v>318.90816000000001</v>
      </c>
      <c r="F542" s="103">
        <v>150.72640000000001</v>
      </c>
    </row>
    <row r="543" spans="1:6" x14ac:dyDescent="0.2">
      <c r="A543" s="4">
        <v>541</v>
      </c>
      <c r="B543" s="103">
        <v>202207</v>
      </c>
      <c r="C543" s="103">
        <v>23</v>
      </c>
      <c r="D543" s="103">
        <v>13</v>
      </c>
      <c r="E543" s="103">
        <v>318.90816000000001</v>
      </c>
      <c r="F543" s="103">
        <v>148.27782999999999</v>
      </c>
    </row>
    <row r="544" spans="1:6" x14ac:dyDescent="0.2">
      <c r="A544" s="4">
        <v>542</v>
      </c>
      <c r="B544" s="103">
        <v>202207</v>
      </c>
      <c r="C544" s="103">
        <v>23</v>
      </c>
      <c r="D544" s="103">
        <v>14</v>
      </c>
      <c r="E544" s="103">
        <v>318.90816000000001</v>
      </c>
      <c r="F544" s="103">
        <v>148.27782999999999</v>
      </c>
    </row>
    <row r="545" spans="1:6" x14ac:dyDescent="0.2">
      <c r="A545" s="4">
        <v>543</v>
      </c>
      <c r="B545" s="103">
        <v>202207</v>
      </c>
      <c r="C545" s="103">
        <v>23</v>
      </c>
      <c r="D545" s="103">
        <v>15</v>
      </c>
      <c r="E545" s="103">
        <v>318.90816000000001</v>
      </c>
      <c r="F545" s="103">
        <v>110.17654</v>
      </c>
    </row>
    <row r="546" spans="1:6" x14ac:dyDescent="0.2">
      <c r="A546" s="4">
        <v>544</v>
      </c>
      <c r="B546" s="103">
        <v>202207</v>
      </c>
      <c r="C546" s="103">
        <v>23</v>
      </c>
      <c r="D546" s="103">
        <v>16</v>
      </c>
      <c r="E546" s="103">
        <v>318.90816000000001</v>
      </c>
      <c r="F546" s="103">
        <v>90.012900000000002</v>
      </c>
    </row>
    <row r="547" spans="1:6" x14ac:dyDescent="0.2">
      <c r="A547" s="4">
        <v>545</v>
      </c>
      <c r="B547" s="103">
        <v>202207</v>
      </c>
      <c r="C547" s="103">
        <v>23</v>
      </c>
      <c r="D547" s="103">
        <v>17</v>
      </c>
      <c r="E547" s="103">
        <v>318.90816000000001</v>
      </c>
      <c r="F547" s="103">
        <v>112.54164</v>
      </c>
    </row>
    <row r="548" spans="1:6" x14ac:dyDescent="0.2">
      <c r="A548" s="4">
        <v>546</v>
      </c>
      <c r="B548" s="103">
        <v>202207</v>
      </c>
      <c r="C548" s="103">
        <v>23</v>
      </c>
      <c r="D548" s="103">
        <v>18</v>
      </c>
      <c r="E548" s="103">
        <v>318.90816000000001</v>
      </c>
      <c r="F548" s="103">
        <v>237.44671</v>
      </c>
    </row>
    <row r="549" spans="1:6" x14ac:dyDescent="0.2">
      <c r="A549" s="4">
        <v>547</v>
      </c>
      <c r="B549" s="103">
        <v>202207</v>
      </c>
      <c r="C549" s="103">
        <v>23</v>
      </c>
      <c r="D549" s="103">
        <v>19</v>
      </c>
      <c r="E549" s="103">
        <v>321.18051000000003</v>
      </c>
      <c r="F549" s="103">
        <v>293.22595999999999</v>
      </c>
    </row>
    <row r="550" spans="1:6" x14ac:dyDescent="0.2">
      <c r="A550" s="4">
        <v>548</v>
      </c>
      <c r="B550" s="103">
        <v>202207</v>
      </c>
      <c r="C550" s="103">
        <v>23</v>
      </c>
      <c r="D550" s="103">
        <v>20</v>
      </c>
      <c r="E550" s="103">
        <v>321.18051000000003</v>
      </c>
      <c r="F550" s="103">
        <v>288.65343999999999</v>
      </c>
    </row>
    <row r="551" spans="1:6" x14ac:dyDescent="0.2">
      <c r="A551" s="4">
        <v>549</v>
      </c>
      <c r="B551" s="103">
        <v>202207</v>
      </c>
      <c r="C551" s="103">
        <v>23</v>
      </c>
      <c r="D551" s="103">
        <v>21</v>
      </c>
      <c r="E551" s="103">
        <v>321.18051000000003</v>
      </c>
      <c r="F551" s="103">
        <v>201.7569</v>
      </c>
    </row>
    <row r="552" spans="1:6" x14ac:dyDescent="0.2">
      <c r="A552" s="4">
        <v>550</v>
      </c>
      <c r="B552" s="103">
        <v>202207</v>
      </c>
      <c r="C552" s="103">
        <v>23</v>
      </c>
      <c r="D552" s="103">
        <v>22</v>
      </c>
      <c r="E552" s="103">
        <v>321.18051000000003</v>
      </c>
      <c r="F552" s="103">
        <v>201.7569</v>
      </c>
    </row>
    <row r="553" spans="1:6" x14ac:dyDescent="0.2">
      <c r="A553" s="4">
        <v>551</v>
      </c>
      <c r="B553" s="103">
        <v>202207</v>
      </c>
      <c r="C553" s="103">
        <v>23</v>
      </c>
      <c r="D553" s="103">
        <v>23</v>
      </c>
      <c r="E553" s="103">
        <v>321.18051000000003</v>
      </c>
      <c r="F553" s="103">
        <v>201.02418</v>
      </c>
    </row>
    <row r="554" spans="1:6" x14ac:dyDescent="0.2">
      <c r="A554" s="4">
        <v>552</v>
      </c>
      <c r="B554" s="103">
        <v>202207</v>
      </c>
      <c r="C554" s="103">
        <v>23</v>
      </c>
      <c r="D554" s="103">
        <v>24</v>
      </c>
      <c r="E554" s="103">
        <v>321.18051000000003</v>
      </c>
      <c r="F554" s="103">
        <v>201.02418</v>
      </c>
    </row>
    <row r="555" spans="1:6" x14ac:dyDescent="0.2">
      <c r="A555" s="4">
        <v>553</v>
      </c>
      <c r="B555" s="103">
        <v>202207</v>
      </c>
      <c r="C555" s="103">
        <v>24</v>
      </c>
      <c r="D555" s="103">
        <v>1</v>
      </c>
      <c r="E555" s="103">
        <v>194.29988</v>
      </c>
      <c r="F555" s="103">
        <v>141.85032000000001</v>
      </c>
    </row>
    <row r="556" spans="1:6" x14ac:dyDescent="0.2">
      <c r="A556" s="4">
        <v>554</v>
      </c>
      <c r="B556" s="103">
        <v>202207</v>
      </c>
      <c r="C556" s="103">
        <v>24</v>
      </c>
      <c r="D556" s="103">
        <v>2</v>
      </c>
      <c r="E556" s="103">
        <v>137.19432</v>
      </c>
      <c r="F556" s="103">
        <v>136.73984999999999</v>
      </c>
    </row>
    <row r="557" spans="1:6" x14ac:dyDescent="0.2">
      <c r="A557" s="4">
        <v>555</v>
      </c>
      <c r="B557" s="103">
        <v>202207</v>
      </c>
      <c r="C557" s="103">
        <v>24</v>
      </c>
      <c r="D557" s="103">
        <v>3</v>
      </c>
      <c r="E557" s="103">
        <v>137.19432</v>
      </c>
      <c r="F557" s="103">
        <v>136.73984999999999</v>
      </c>
    </row>
    <row r="558" spans="1:6" x14ac:dyDescent="0.2">
      <c r="A558" s="4">
        <v>556</v>
      </c>
      <c r="B558" s="103">
        <v>202207</v>
      </c>
      <c r="C558" s="103">
        <v>24</v>
      </c>
      <c r="D558" s="103">
        <v>4</v>
      </c>
      <c r="E558" s="103">
        <v>120.685</v>
      </c>
      <c r="F558" s="103">
        <v>120.2769</v>
      </c>
    </row>
    <row r="559" spans="1:6" x14ac:dyDescent="0.2">
      <c r="A559" s="4">
        <v>557</v>
      </c>
      <c r="B559" s="103">
        <v>202207</v>
      </c>
      <c r="C559" s="103">
        <v>24</v>
      </c>
      <c r="D559" s="103">
        <v>5</v>
      </c>
      <c r="E559" s="103">
        <v>112.30049</v>
      </c>
      <c r="F559" s="103">
        <v>111.92949</v>
      </c>
    </row>
    <row r="560" spans="1:6" x14ac:dyDescent="0.2">
      <c r="A560" s="4">
        <v>558</v>
      </c>
      <c r="B560" s="103">
        <v>202207</v>
      </c>
      <c r="C560" s="103">
        <v>24</v>
      </c>
      <c r="D560" s="103">
        <v>6</v>
      </c>
      <c r="E560" s="103">
        <v>111.43792000000001</v>
      </c>
      <c r="F560" s="103">
        <v>111.06693</v>
      </c>
    </row>
    <row r="561" spans="1:6" x14ac:dyDescent="0.2">
      <c r="A561" s="4">
        <v>559</v>
      </c>
      <c r="B561" s="103">
        <v>202207</v>
      </c>
      <c r="C561" s="103">
        <v>24</v>
      </c>
      <c r="D561" s="103">
        <v>7</v>
      </c>
      <c r="E561" s="103">
        <v>111.43792000000001</v>
      </c>
      <c r="F561" s="103">
        <v>111.06693</v>
      </c>
    </row>
    <row r="562" spans="1:6" x14ac:dyDescent="0.2">
      <c r="A562" s="4">
        <v>560</v>
      </c>
      <c r="B562" s="103">
        <v>202207</v>
      </c>
      <c r="C562" s="103">
        <v>24</v>
      </c>
      <c r="D562" s="103">
        <v>8</v>
      </c>
      <c r="E562" s="103">
        <v>95.939570000000003</v>
      </c>
      <c r="F562" s="103">
        <v>95.624219999999994</v>
      </c>
    </row>
    <row r="563" spans="1:6" x14ac:dyDescent="0.2">
      <c r="A563" s="4">
        <v>561</v>
      </c>
      <c r="B563" s="103">
        <v>202207</v>
      </c>
      <c r="C563" s="103">
        <v>24</v>
      </c>
      <c r="D563" s="103">
        <v>9</v>
      </c>
      <c r="E563" s="103">
        <v>23.437670000000001</v>
      </c>
      <c r="F563" s="103">
        <v>23.3171</v>
      </c>
    </row>
    <row r="564" spans="1:6" x14ac:dyDescent="0.2">
      <c r="A564" s="4">
        <v>562</v>
      </c>
      <c r="B564" s="103">
        <v>202207</v>
      </c>
      <c r="C564" s="103">
        <v>24</v>
      </c>
      <c r="D564" s="103">
        <v>10</v>
      </c>
      <c r="E564" s="103">
        <v>0</v>
      </c>
      <c r="F564" s="103">
        <v>0</v>
      </c>
    </row>
    <row r="565" spans="1:6" x14ac:dyDescent="0.2">
      <c r="A565" s="4">
        <v>563</v>
      </c>
      <c r="B565" s="103">
        <v>202207</v>
      </c>
      <c r="C565" s="103">
        <v>24</v>
      </c>
      <c r="D565" s="103">
        <v>11</v>
      </c>
      <c r="E565" s="103">
        <v>0</v>
      </c>
      <c r="F565" s="103">
        <v>0</v>
      </c>
    </row>
    <row r="566" spans="1:6" x14ac:dyDescent="0.2">
      <c r="A566" s="4">
        <v>564</v>
      </c>
      <c r="B566" s="103">
        <v>202207</v>
      </c>
      <c r="C566" s="103">
        <v>24</v>
      </c>
      <c r="D566" s="103">
        <v>12</v>
      </c>
      <c r="E566" s="103">
        <v>0</v>
      </c>
      <c r="F566" s="103">
        <v>0</v>
      </c>
    </row>
    <row r="567" spans="1:6" x14ac:dyDescent="0.2">
      <c r="A567" s="4">
        <v>565</v>
      </c>
      <c r="B567" s="103">
        <v>202207</v>
      </c>
      <c r="C567" s="103">
        <v>24</v>
      </c>
      <c r="D567" s="103">
        <v>13</v>
      </c>
      <c r="E567" s="103">
        <v>121.83508999999999</v>
      </c>
      <c r="F567" s="103">
        <v>0</v>
      </c>
    </row>
    <row r="568" spans="1:6" x14ac:dyDescent="0.2">
      <c r="A568" s="4">
        <v>566</v>
      </c>
      <c r="B568" s="103">
        <v>202207</v>
      </c>
      <c r="C568" s="103">
        <v>24</v>
      </c>
      <c r="D568" s="103">
        <v>14</v>
      </c>
      <c r="E568" s="103">
        <v>281.15931999999998</v>
      </c>
      <c r="F568" s="103">
        <v>0</v>
      </c>
    </row>
    <row r="569" spans="1:6" x14ac:dyDescent="0.2">
      <c r="A569" s="4">
        <v>567</v>
      </c>
      <c r="B569" s="103">
        <v>202207</v>
      </c>
      <c r="C569" s="103">
        <v>24</v>
      </c>
      <c r="D569" s="103">
        <v>15</v>
      </c>
      <c r="E569" s="103">
        <v>281.15931999999998</v>
      </c>
      <c r="F569" s="103">
        <v>0</v>
      </c>
    </row>
    <row r="570" spans="1:6" x14ac:dyDescent="0.2">
      <c r="A570" s="4">
        <v>568</v>
      </c>
      <c r="B570" s="103">
        <v>202207</v>
      </c>
      <c r="C570" s="103">
        <v>24</v>
      </c>
      <c r="D570" s="103">
        <v>16</v>
      </c>
      <c r="E570" s="103">
        <v>281.15931999999998</v>
      </c>
      <c r="F570" s="103">
        <v>0</v>
      </c>
    </row>
    <row r="571" spans="1:6" x14ac:dyDescent="0.2">
      <c r="A571" s="4">
        <v>569</v>
      </c>
      <c r="B571" s="103">
        <v>202207</v>
      </c>
      <c r="C571" s="103">
        <v>24</v>
      </c>
      <c r="D571" s="103">
        <v>17</v>
      </c>
      <c r="E571" s="103">
        <v>281.15931999999998</v>
      </c>
      <c r="F571" s="103">
        <v>83.362799999999993</v>
      </c>
    </row>
    <row r="572" spans="1:6" x14ac:dyDescent="0.2">
      <c r="A572" s="4">
        <v>570</v>
      </c>
      <c r="B572" s="103">
        <v>202207</v>
      </c>
      <c r="C572" s="103">
        <v>24</v>
      </c>
      <c r="D572" s="103">
        <v>18</v>
      </c>
      <c r="E572" s="103">
        <v>282.76387999999997</v>
      </c>
      <c r="F572" s="103">
        <v>221.03013999999999</v>
      </c>
    </row>
    <row r="573" spans="1:6" x14ac:dyDescent="0.2">
      <c r="A573" s="4">
        <v>571</v>
      </c>
      <c r="B573" s="103">
        <v>202207</v>
      </c>
      <c r="C573" s="103">
        <v>24</v>
      </c>
      <c r="D573" s="103">
        <v>19</v>
      </c>
      <c r="E573" s="103">
        <v>321.59787999999998</v>
      </c>
      <c r="F573" s="103">
        <v>320.38287000000003</v>
      </c>
    </row>
    <row r="574" spans="1:6" x14ac:dyDescent="0.2">
      <c r="A574" s="4">
        <v>572</v>
      </c>
      <c r="B574" s="103">
        <v>202207</v>
      </c>
      <c r="C574" s="103">
        <v>24</v>
      </c>
      <c r="D574" s="103">
        <v>20</v>
      </c>
      <c r="E574" s="103">
        <v>322.56247000000002</v>
      </c>
      <c r="F574" s="103">
        <v>321.34746000000001</v>
      </c>
    </row>
    <row r="575" spans="1:6" x14ac:dyDescent="0.2">
      <c r="A575" s="4">
        <v>573</v>
      </c>
      <c r="B575" s="103">
        <v>202207</v>
      </c>
      <c r="C575" s="103">
        <v>24</v>
      </c>
      <c r="D575" s="103">
        <v>21</v>
      </c>
      <c r="E575" s="103">
        <v>322.56247000000002</v>
      </c>
      <c r="F575" s="103">
        <v>321.34746000000001</v>
      </c>
    </row>
    <row r="576" spans="1:6" x14ac:dyDescent="0.2">
      <c r="A576" s="4">
        <v>574</v>
      </c>
      <c r="B576" s="103">
        <v>202207</v>
      </c>
      <c r="C576" s="103">
        <v>24</v>
      </c>
      <c r="D576" s="103">
        <v>22</v>
      </c>
      <c r="E576" s="103">
        <v>322.56247000000002</v>
      </c>
      <c r="F576" s="103">
        <v>277.27314000000001</v>
      </c>
    </row>
    <row r="577" spans="1:6" x14ac:dyDescent="0.2">
      <c r="A577" s="4">
        <v>575</v>
      </c>
      <c r="B577" s="103">
        <v>202207</v>
      </c>
      <c r="C577" s="103">
        <v>24</v>
      </c>
      <c r="D577" s="103">
        <v>23</v>
      </c>
      <c r="E577" s="103">
        <v>322.56247000000002</v>
      </c>
      <c r="F577" s="103">
        <v>205.55960999999999</v>
      </c>
    </row>
    <row r="578" spans="1:6" x14ac:dyDescent="0.2">
      <c r="A578" s="4">
        <v>576</v>
      </c>
      <c r="B578" s="103">
        <v>202207</v>
      </c>
      <c r="C578" s="103">
        <v>24</v>
      </c>
      <c r="D578" s="103">
        <v>24</v>
      </c>
      <c r="E578" s="103">
        <v>310.78334999999998</v>
      </c>
      <c r="F578" s="103">
        <v>186.91705999999999</v>
      </c>
    </row>
    <row r="579" spans="1:6" x14ac:dyDescent="0.2">
      <c r="A579" s="4">
        <v>577</v>
      </c>
      <c r="B579" s="103">
        <v>202207</v>
      </c>
      <c r="C579" s="103">
        <v>25</v>
      </c>
      <c r="D579" s="103">
        <v>1</v>
      </c>
      <c r="E579" s="103">
        <v>140.18083999999999</v>
      </c>
      <c r="F579" s="103">
        <v>139.71709000000001</v>
      </c>
    </row>
    <row r="580" spans="1:6" x14ac:dyDescent="0.2">
      <c r="A580" s="4">
        <v>578</v>
      </c>
      <c r="B580" s="103">
        <v>202207</v>
      </c>
      <c r="C580" s="103">
        <v>25</v>
      </c>
      <c r="D580" s="103">
        <v>2</v>
      </c>
      <c r="E580" s="103">
        <v>131.14708999999999</v>
      </c>
      <c r="F580" s="103">
        <v>130.71117000000001</v>
      </c>
    </row>
    <row r="581" spans="1:6" x14ac:dyDescent="0.2">
      <c r="A581" s="4">
        <v>579</v>
      </c>
      <c r="B581" s="103">
        <v>202207</v>
      </c>
      <c r="C581" s="103">
        <v>25</v>
      </c>
      <c r="D581" s="103">
        <v>3</v>
      </c>
      <c r="E581" s="103">
        <v>131.14708999999999</v>
      </c>
      <c r="F581" s="103">
        <v>130.71117000000001</v>
      </c>
    </row>
    <row r="582" spans="1:6" x14ac:dyDescent="0.2">
      <c r="A582" s="4">
        <v>580</v>
      </c>
      <c r="B582" s="103">
        <v>202207</v>
      </c>
      <c r="C582" s="103">
        <v>25</v>
      </c>
      <c r="D582" s="103">
        <v>4</v>
      </c>
      <c r="E582" s="103">
        <v>131.14708999999999</v>
      </c>
      <c r="F582" s="103">
        <v>130.71117000000001</v>
      </c>
    </row>
    <row r="583" spans="1:6" x14ac:dyDescent="0.2">
      <c r="A583" s="4">
        <v>581</v>
      </c>
      <c r="B583" s="103">
        <v>202207</v>
      </c>
      <c r="C583" s="103">
        <v>25</v>
      </c>
      <c r="D583" s="103">
        <v>5</v>
      </c>
      <c r="E583" s="103">
        <v>131.14708999999999</v>
      </c>
      <c r="F583" s="103">
        <v>130.71117000000001</v>
      </c>
    </row>
    <row r="584" spans="1:6" x14ac:dyDescent="0.2">
      <c r="A584" s="4">
        <v>582</v>
      </c>
      <c r="B584" s="103">
        <v>202207</v>
      </c>
      <c r="C584" s="103">
        <v>25</v>
      </c>
      <c r="D584" s="103">
        <v>6</v>
      </c>
      <c r="E584" s="103">
        <v>137.47256999999999</v>
      </c>
      <c r="F584" s="103">
        <v>137.02736999999999</v>
      </c>
    </row>
    <row r="585" spans="1:6" x14ac:dyDescent="0.2">
      <c r="A585" s="4">
        <v>583</v>
      </c>
      <c r="B585" s="103">
        <v>202207</v>
      </c>
      <c r="C585" s="103">
        <v>25</v>
      </c>
      <c r="D585" s="103">
        <v>7</v>
      </c>
      <c r="E585" s="103">
        <v>148.57462000000001</v>
      </c>
      <c r="F585" s="103">
        <v>148.09233</v>
      </c>
    </row>
    <row r="586" spans="1:6" x14ac:dyDescent="0.2">
      <c r="A586" s="4">
        <v>584</v>
      </c>
      <c r="B586" s="103">
        <v>202207</v>
      </c>
      <c r="C586" s="103">
        <v>25</v>
      </c>
      <c r="D586" s="103">
        <v>8</v>
      </c>
      <c r="E586" s="103">
        <v>271.96789000000001</v>
      </c>
      <c r="F586" s="103">
        <v>162.28292999999999</v>
      </c>
    </row>
    <row r="587" spans="1:6" x14ac:dyDescent="0.2">
      <c r="A587" s="4">
        <v>585</v>
      </c>
      <c r="B587" s="103">
        <v>202207</v>
      </c>
      <c r="C587" s="103">
        <v>25</v>
      </c>
      <c r="D587" s="103">
        <v>9</v>
      </c>
      <c r="E587" s="103">
        <v>321.83902999999998</v>
      </c>
      <c r="F587" s="103">
        <v>124.92363</v>
      </c>
    </row>
    <row r="588" spans="1:6" x14ac:dyDescent="0.2">
      <c r="A588" s="4">
        <v>586</v>
      </c>
      <c r="B588" s="103">
        <v>202207</v>
      </c>
      <c r="C588" s="103">
        <v>25</v>
      </c>
      <c r="D588" s="103">
        <v>10</v>
      </c>
      <c r="E588" s="103">
        <v>321.83902999999998</v>
      </c>
      <c r="F588" s="103">
        <v>96.319839999999999</v>
      </c>
    </row>
    <row r="589" spans="1:6" x14ac:dyDescent="0.2">
      <c r="A589" s="4">
        <v>587</v>
      </c>
      <c r="B589" s="103">
        <v>202207</v>
      </c>
      <c r="C589" s="103">
        <v>25</v>
      </c>
      <c r="D589" s="103">
        <v>11</v>
      </c>
      <c r="E589" s="103">
        <v>321.83902999999998</v>
      </c>
      <c r="F589" s="103">
        <v>89.419309999999996</v>
      </c>
    </row>
    <row r="590" spans="1:6" x14ac:dyDescent="0.2">
      <c r="A590" s="4">
        <v>588</v>
      </c>
      <c r="B590" s="103">
        <v>202207</v>
      </c>
      <c r="C590" s="103">
        <v>25</v>
      </c>
      <c r="D590" s="103">
        <v>12</v>
      </c>
      <c r="E590" s="103">
        <v>321.83902999999998</v>
      </c>
      <c r="F590" s="103">
        <v>89.595529999999997</v>
      </c>
    </row>
    <row r="591" spans="1:6" x14ac:dyDescent="0.2">
      <c r="A591" s="4">
        <v>589</v>
      </c>
      <c r="B591" s="103">
        <v>202207</v>
      </c>
      <c r="C591" s="103">
        <v>25</v>
      </c>
      <c r="D591" s="103">
        <v>13</v>
      </c>
      <c r="E591" s="103">
        <v>342.16034000000002</v>
      </c>
      <c r="F591" s="103">
        <v>79.040700000000001</v>
      </c>
    </row>
    <row r="592" spans="1:6" x14ac:dyDescent="0.2">
      <c r="A592" s="4">
        <v>590</v>
      </c>
      <c r="B592" s="103">
        <v>202207</v>
      </c>
      <c r="C592" s="103">
        <v>25</v>
      </c>
      <c r="D592" s="103">
        <v>14</v>
      </c>
      <c r="E592" s="103">
        <v>359.94959</v>
      </c>
      <c r="F592" s="103">
        <v>0</v>
      </c>
    </row>
    <row r="593" spans="1:6" x14ac:dyDescent="0.2">
      <c r="A593" s="4">
        <v>591</v>
      </c>
      <c r="B593" s="103">
        <v>202207</v>
      </c>
      <c r="C593" s="103">
        <v>25</v>
      </c>
      <c r="D593" s="103">
        <v>15</v>
      </c>
      <c r="E593" s="103">
        <v>359.94959</v>
      </c>
      <c r="F593" s="103">
        <v>47.014470000000003</v>
      </c>
    </row>
    <row r="594" spans="1:6" x14ac:dyDescent="0.2">
      <c r="A594" s="4">
        <v>592</v>
      </c>
      <c r="B594" s="103">
        <v>202207</v>
      </c>
      <c r="C594" s="103">
        <v>25</v>
      </c>
      <c r="D594" s="103">
        <v>16</v>
      </c>
      <c r="E594" s="103">
        <v>359.94959</v>
      </c>
      <c r="F594" s="103">
        <v>76.517930000000007</v>
      </c>
    </row>
    <row r="595" spans="1:6" x14ac:dyDescent="0.2">
      <c r="A595" s="4">
        <v>593</v>
      </c>
      <c r="B595" s="103">
        <v>202207</v>
      </c>
      <c r="C595" s="103">
        <v>25</v>
      </c>
      <c r="D595" s="103">
        <v>17</v>
      </c>
      <c r="E595" s="103">
        <v>359.94959</v>
      </c>
      <c r="F595" s="103">
        <v>114.06272</v>
      </c>
    </row>
    <row r="596" spans="1:6" x14ac:dyDescent="0.2">
      <c r="A596" s="4">
        <v>594</v>
      </c>
      <c r="B596" s="103">
        <v>202207</v>
      </c>
      <c r="C596" s="103">
        <v>25</v>
      </c>
      <c r="D596" s="103">
        <v>18</v>
      </c>
      <c r="E596" s="103">
        <v>359.94959</v>
      </c>
      <c r="F596" s="103">
        <v>207.70211</v>
      </c>
    </row>
    <row r="597" spans="1:6" x14ac:dyDescent="0.2">
      <c r="A597" s="4">
        <v>595</v>
      </c>
      <c r="B597" s="103">
        <v>202207</v>
      </c>
      <c r="C597" s="103">
        <v>25</v>
      </c>
      <c r="D597" s="103">
        <v>19</v>
      </c>
      <c r="E597" s="103">
        <v>358.85516000000001</v>
      </c>
      <c r="F597" s="103">
        <v>244.24521999999999</v>
      </c>
    </row>
    <row r="598" spans="1:6" x14ac:dyDescent="0.2">
      <c r="A598" s="4">
        <v>596</v>
      </c>
      <c r="B598" s="103">
        <v>202207</v>
      </c>
      <c r="C598" s="103">
        <v>25</v>
      </c>
      <c r="D598" s="103">
        <v>20</v>
      </c>
      <c r="E598" s="103">
        <v>343.75562000000002</v>
      </c>
      <c r="F598" s="103">
        <v>299.32884999999999</v>
      </c>
    </row>
    <row r="599" spans="1:6" x14ac:dyDescent="0.2">
      <c r="A599" s="4">
        <v>597</v>
      </c>
      <c r="B599" s="103">
        <v>202207</v>
      </c>
      <c r="C599" s="103">
        <v>25</v>
      </c>
      <c r="D599" s="103">
        <v>21</v>
      </c>
      <c r="E599" s="103">
        <v>284.91565000000003</v>
      </c>
      <c r="F599" s="103">
        <v>247.04624000000001</v>
      </c>
    </row>
    <row r="600" spans="1:6" x14ac:dyDescent="0.2">
      <c r="A600" s="4">
        <v>598</v>
      </c>
      <c r="B600" s="103">
        <v>202207</v>
      </c>
      <c r="C600" s="103">
        <v>25</v>
      </c>
      <c r="D600" s="103">
        <v>22</v>
      </c>
      <c r="E600" s="103">
        <v>277.16183999999998</v>
      </c>
      <c r="F600" s="103">
        <v>171.93809999999999</v>
      </c>
    </row>
    <row r="601" spans="1:6" x14ac:dyDescent="0.2">
      <c r="A601" s="4">
        <v>599</v>
      </c>
      <c r="B601" s="103">
        <v>202207</v>
      </c>
      <c r="C601" s="103">
        <v>25</v>
      </c>
      <c r="D601" s="103">
        <v>23</v>
      </c>
      <c r="E601" s="103">
        <v>187.90947</v>
      </c>
      <c r="F601" s="103">
        <v>153.95407</v>
      </c>
    </row>
    <row r="602" spans="1:6" x14ac:dyDescent="0.2">
      <c r="A602" s="4">
        <v>600</v>
      </c>
      <c r="B602" s="103">
        <v>202207</v>
      </c>
      <c r="C602" s="103">
        <v>25</v>
      </c>
      <c r="D602" s="103">
        <v>24</v>
      </c>
      <c r="E602" s="103">
        <v>277.16183999999998</v>
      </c>
      <c r="F602" s="103">
        <v>143.81659999999999</v>
      </c>
    </row>
    <row r="603" spans="1:6" x14ac:dyDescent="0.2">
      <c r="A603" s="4">
        <v>601</v>
      </c>
      <c r="B603" s="103">
        <v>202207</v>
      </c>
      <c r="C603" s="103">
        <v>26</v>
      </c>
      <c r="D603" s="103">
        <v>1</v>
      </c>
      <c r="E603" s="103">
        <v>80.344650000000001</v>
      </c>
      <c r="F603" s="103">
        <v>0</v>
      </c>
    </row>
    <row r="604" spans="1:6" x14ac:dyDescent="0.2">
      <c r="A604" s="4">
        <v>602</v>
      </c>
      <c r="B604" s="103">
        <v>202207</v>
      </c>
      <c r="C604" s="103">
        <v>26</v>
      </c>
      <c r="D604" s="103">
        <v>2</v>
      </c>
      <c r="E604" s="103">
        <v>0</v>
      </c>
      <c r="F604" s="103">
        <v>0</v>
      </c>
    </row>
    <row r="605" spans="1:6" x14ac:dyDescent="0.2">
      <c r="A605" s="4">
        <v>603</v>
      </c>
      <c r="B605" s="103">
        <v>202207</v>
      </c>
      <c r="C605" s="103">
        <v>26</v>
      </c>
      <c r="D605" s="103">
        <v>3</v>
      </c>
      <c r="E605" s="103">
        <v>0</v>
      </c>
      <c r="F605" s="103">
        <v>0</v>
      </c>
    </row>
    <row r="606" spans="1:6" x14ac:dyDescent="0.2">
      <c r="A606" s="4">
        <v>604</v>
      </c>
      <c r="B606" s="103">
        <v>202207</v>
      </c>
      <c r="C606" s="103">
        <v>26</v>
      </c>
      <c r="D606" s="103">
        <v>4</v>
      </c>
      <c r="E606" s="103">
        <v>0</v>
      </c>
      <c r="F606" s="103">
        <v>0</v>
      </c>
    </row>
    <row r="607" spans="1:6" x14ac:dyDescent="0.2">
      <c r="A607" s="4">
        <v>605</v>
      </c>
      <c r="B607" s="103">
        <v>202207</v>
      </c>
      <c r="C607" s="103">
        <v>26</v>
      </c>
      <c r="D607" s="103">
        <v>5</v>
      </c>
      <c r="E607" s="103">
        <v>0</v>
      </c>
      <c r="F607" s="103">
        <v>0</v>
      </c>
    </row>
    <row r="608" spans="1:6" x14ac:dyDescent="0.2">
      <c r="A608" s="4">
        <v>606</v>
      </c>
      <c r="B608" s="103">
        <v>202207</v>
      </c>
      <c r="C608" s="103">
        <v>26</v>
      </c>
      <c r="D608" s="103">
        <v>6</v>
      </c>
      <c r="E608" s="103">
        <v>0</v>
      </c>
      <c r="F608" s="103">
        <v>0</v>
      </c>
    </row>
    <row r="609" spans="1:6" x14ac:dyDescent="0.2">
      <c r="A609" s="4">
        <v>607</v>
      </c>
      <c r="B609" s="103">
        <v>202207</v>
      </c>
      <c r="C609" s="103">
        <v>26</v>
      </c>
      <c r="D609" s="103">
        <v>7</v>
      </c>
      <c r="E609" s="103">
        <v>153.46919</v>
      </c>
      <c r="F609" s="103">
        <v>152.95614</v>
      </c>
    </row>
    <row r="610" spans="1:6" x14ac:dyDescent="0.2">
      <c r="A610" s="4">
        <v>608</v>
      </c>
      <c r="B610" s="103">
        <v>202207</v>
      </c>
      <c r="C610" s="103">
        <v>26</v>
      </c>
      <c r="D610" s="103">
        <v>8</v>
      </c>
      <c r="E610" s="103">
        <v>214.48560000000001</v>
      </c>
      <c r="F610" s="103">
        <v>149.08489</v>
      </c>
    </row>
    <row r="611" spans="1:6" x14ac:dyDescent="0.2">
      <c r="A611" s="4">
        <v>609</v>
      </c>
      <c r="B611" s="103">
        <v>202207</v>
      </c>
      <c r="C611" s="103">
        <v>26</v>
      </c>
      <c r="D611" s="103">
        <v>9</v>
      </c>
      <c r="E611" s="103">
        <v>322.80581999999998</v>
      </c>
      <c r="F611" s="103">
        <v>95.139330000000001</v>
      </c>
    </row>
    <row r="612" spans="1:6" x14ac:dyDescent="0.2">
      <c r="A612" s="4">
        <v>610</v>
      </c>
      <c r="B612" s="103">
        <v>202207</v>
      </c>
      <c r="C612" s="103">
        <v>26</v>
      </c>
      <c r="D612" s="103">
        <v>10</v>
      </c>
      <c r="E612" s="103">
        <v>322.80581999999998</v>
      </c>
      <c r="F612" s="103">
        <v>30.34496</v>
      </c>
    </row>
    <row r="613" spans="1:6" x14ac:dyDescent="0.2">
      <c r="A613" s="4">
        <v>611</v>
      </c>
      <c r="B613" s="103">
        <v>202207</v>
      </c>
      <c r="C613" s="103">
        <v>26</v>
      </c>
      <c r="D613" s="103">
        <v>11</v>
      </c>
      <c r="E613" s="103">
        <v>322.80581999999998</v>
      </c>
      <c r="F613" s="103">
        <v>75.316689999999994</v>
      </c>
    </row>
    <row r="614" spans="1:6" x14ac:dyDescent="0.2">
      <c r="A614" s="4">
        <v>612</v>
      </c>
      <c r="B614" s="103">
        <v>202207</v>
      </c>
      <c r="C614" s="103">
        <v>26</v>
      </c>
      <c r="D614" s="103">
        <v>12</v>
      </c>
      <c r="E614" s="103">
        <v>322.80581999999998</v>
      </c>
      <c r="F614" s="103">
        <v>75.316689999999994</v>
      </c>
    </row>
    <row r="615" spans="1:6" x14ac:dyDescent="0.2">
      <c r="A615" s="4">
        <v>613</v>
      </c>
      <c r="B615" s="103">
        <v>202207</v>
      </c>
      <c r="C615" s="103">
        <v>26</v>
      </c>
      <c r="D615" s="103">
        <v>13</v>
      </c>
      <c r="E615" s="103">
        <v>322.80581999999998</v>
      </c>
      <c r="F615" s="103">
        <v>75.223410000000001</v>
      </c>
    </row>
    <row r="616" spans="1:6" x14ac:dyDescent="0.2">
      <c r="A616" s="4">
        <v>614</v>
      </c>
      <c r="B616" s="103">
        <v>202207</v>
      </c>
      <c r="C616" s="103">
        <v>26</v>
      </c>
      <c r="D616" s="103">
        <v>14</v>
      </c>
      <c r="E616" s="103">
        <v>322.80581999999998</v>
      </c>
      <c r="F616" s="103">
        <v>58.05001</v>
      </c>
    </row>
    <row r="617" spans="1:6" x14ac:dyDescent="0.2">
      <c r="A617" s="4">
        <v>615</v>
      </c>
      <c r="B617" s="103">
        <v>202207</v>
      </c>
      <c r="C617" s="103">
        <v>26</v>
      </c>
      <c r="D617" s="103">
        <v>15</v>
      </c>
      <c r="E617" s="103">
        <v>322.80581999999998</v>
      </c>
      <c r="F617" s="103">
        <v>0</v>
      </c>
    </row>
    <row r="618" spans="1:6" x14ac:dyDescent="0.2">
      <c r="A618" s="4">
        <v>616</v>
      </c>
      <c r="B618" s="103">
        <v>202207</v>
      </c>
      <c r="C618" s="103">
        <v>26</v>
      </c>
      <c r="D618" s="103">
        <v>16</v>
      </c>
      <c r="E618" s="103">
        <v>322.80581999999998</v>
      </c>
      <c r="F618" s="103">
        <v>0</v>
      </c>
    </row>
    <row r="619" spans="1:6" x14ac:dyDescent="0.2">
      <c r="A619" s="4">
        <v>617</v>
      </c>
      <c r="B619" s="103">
        <v>202207</v>
      </c>
      <c r="C619" s="103">
        <v>26</v>
      </c>
      <c r="D619" s="103">
        <v>17</v>
      </c>
      <c r="E619" s="103">
        <v>322.80581999999998</v>
      </c>
      <c r="F619" s="103">
        <v>61.156329999999997</v>
      </c>
    </row>
    <row r="620" spans="1:6" x14ac:dyDescent="0.2">
      <c r="A620" s="4">
        <v>618</v>
      </c>
      <c r="B620" s="103">
        <v>202207</v>
      </c>
      <c r="C620" s="103">
        <v>26</v>
      </c>
      <c r="D620" s="103">
        <v>18</v>
      </c>
      <c r="E620" s="103">
        <v>287.09708999999998</v>
      </c>
      <c r="F620" s="103">
        <v>176.70599000000001</v>
      </c>
    </row>
    <row r="621" spans="1:6" x14ac:dyDescent="0.2">
      <c r="A621" s="4">
        <v>619</v>
      </c>
      <c r="B621" s="103">
        <v>202207</v>
      </c>
      <c r="C621" s="103">
        <v>26</v>
      </c>
      <c r="D621" s="103">
        <v>19</v>
      </c>
      <c r="E621" s="103">
        <v>181.45409000000001</v>
      </c>
      <c r="F621" s="103">
        <v>180.78245000000001</v>
      </c>
    </row>
    <row r="622" spans="1:6" x14ac:dyDescent="0.2">
      <c r="A622" s="4">
        <v>620</v>
      </c>
      <c r="B622" s="103">
        <v>202207</v>
      </c>
      <c r="C622" s="103">
        <v>26</v>
      </c>
      <c r="D622" s="103">
        <v>20</v>
      </c>
      <c r="E622" s="103">
        <v>170.84781000000001</v>
      </c>
      <c r="F622" s="103">
        <v>170.22282000000001</v>
      </c>
    </row>
    <row r="623" spans="1:6" x14ac:dyDescent="0.2">
      <c r="A623" s="4">
        <v>621</v>
      </c>
      <c r="B623" s="103">
        <v>202207</v>
      </c>
      <c r="C623" s="103">
        <v>26</v>
      </c>
      <c r="D623" s="103">
        <v>21</v>
      </c>
      <c r="E623" s="103">
        <v>179.62574000000001</v>
      </c>
      <c r="F623" s="103">
        <v>178.96343999999999</v>
      </c>
    </row>
    <row r="624" spans="1:6" x14ac:dyDescent="0.2">
      <c r="A624" s="4">
        <v>622</v>
      </c>
      <c r="B624" s="103">
        <v>202207</v>
      </c>
      <c r="C624" s="103">
        <v>26</v>
      </c>
      <c r="D624" s="103">
        <v>22</v>
      </c>
      <c r="E624" s="103">
        <v>208.53415000000001</v>
      </c>
      <c r="F624" s="103">
        <v>207.76922999999999</v>
      </c>
    </row>
    <row r="625" spans="1:6" x14ac:dyDescent="0.2">
      <c r="A625" s="4">
        <v>623</v>
      </c>
      <c r="B625" s="103">
        <v>202207</v>
      </c>
      <c r="C625" s="103">
        <v>26</v>
      </c>
      <c r="D625" s="103">
        <v>23</v>
      </c>
      <c r="E625" s="103">
        <v>186.06227000000001</v>
      </c>
      <c r="F625" s="103">
        <v>185.37198000000001</v>
      </c>
    </row>
    <row r="626" spans="1:6" x14ac:dyDescent="0.2">
      <c r="A626" s="4">
        <v>624</v>
      </c>
      <c r="B626" s="103">
        <v>202207</v>
      </c>
      <c r="C626" s="103">
        <v>26</v>
      </c>
      <c r="D626" s="103">
        <v>24</v>
      </c>
      <c r="E626" s="103">
        <v>157.80685</v>
      </c>
      <c r="F626" s="103">
        <v>157.2285</v>
      </c>
    </row>
    <row r="627" spans="1:6" x14ac:dyDescent="0.2">
      <c r="A627" s="4">
        <v>625</v>
      </c>
      <c r="B627" s="103">
        <v>202207</v>
      </c>
      <c r="C627" s="103">
        <v>27</v>
      </c>
      <c r="D627" s="103">
        <v>1</v>
      </c>
      <c r="E627" s="103">
        <v>138.65136000000001</v>
      </c>
      <c r="F627" s="103">
        <v>138.18084999999999</v>
      </c>
    </row>
    <row r="628" spans="1:6" x14ac:dyDescent="0.2">
      <c r="A628" s="4">
        <v>626</v>
      </c>
      <c r="B628" s="103">
        <v>202207</v>
      </c>
      <c r="C628" s="103">
        <v>27</v>
      </c>
      <c r="D628" s="103">
        <v>2</v>
      </c>
      <c r="E628" s="103">
        <v>133.95562000000001</v>
      </c>
      <c r="F628" s="103">
        <v>133.49451999999999</v>
      </c>
    </row>
    <row r="629" spans="1:6" x14ac:dyDescent="0.2">
      <c r="A629" s="4">
        <v>627</v>
      </c>
      <c r="B629" s="103">
        <v>202207</v>
      </c>
      <c r="C629" s="103">
        <v>27</v>
      </c>
      <c r="D629" s="103">
        <v>3</v>
      </c>
      <c r="E629" s="103">
        <v>132.47819999999999</v>
      </c>
      <c r="F629" s="103">
        <v>132.02651</v>
      </c>
    </row>
    <row r="630" spans="1:6" x14ac:dyDescent="0.2">
      <c r="A630" s="4">
        <v>628</v>
      </c>
      <c r="B630" s="103">
        <v>202207</v>
      </c>
      <c r="C630" s="103">
        <v>27</v>
      </c>
      <c r="D630" s="103">
        <v>4</v>
      </c>
      <c r="E630" s="103">
        <v>132.47819999999999</v>
      </c>
      <c r="F630" s="103">
        <v>132.02651</v>
      </c>
    </row>
    <row r="631" spans="1:6" x14ac:dyDescent="0.2">
      <c r="A631" s="4">
        <v>629</v>
      </c>
      <c r="B631" s="103">
        <v>202207</v>
      </c>
      <c r="C631" s="103">
        <v>27</v>
      </c>
      <c r="D631" s="103">
        <v>5</v>
      </c>
      <c r="E631" s="103">
        <v>132.47819999999999</v>
      </c>
      <c r="F631" s="103">
        <v>132.02651</v>
      </c>
    </row>
    <row r="632" spans="1:6" x14ac:dyDescent="0.2">
      <c r="A632" s="4">
        <v>630</v>
      </c>
      <c r="B632" s="103">
        <v>202207</v>
      </c>
      <c r="C632" s="103">
        <v>27</v>
      </c>
      <c r="D632" s="103">
        <v>6</v>
      </c>
      <c r="E632" s="103">
        <v>132.47819999999999</v>
      </c>
      <c r="F632" s="103">
        <v>132.02651</v>
      </c>
    </row>
    <row r="633" spans="1:6" x14ac:dyDescent="0.2">
      <c r="A633" s="4">
        <v>631</v>
      </c>
      <c r="B633" s="103">
        <v>202207</v>
      </c>
      <c r="C633" s="103">
        <v>27</v>
      </c>
      <c r="D633" s="103">
        <v>7</v>
      </c>
      <c r="E633" s="103">
        <v>140.18523999999999</v>
      </c>
      <c r="F633" s="103">
        <v>139.71472</v>
      </c>
    </row>
    <row r="634" spans="1:6" x14ac:dyDescent="0.2">
      <c r="A634" s="4">
        <v>632</v>
      </c>
      <c r="B634" s="103">
        <v>202207</v>
      </c>
      <c r="C634" s="103">
        <v>27</v>
      </c>
      <c r="D634" s="103">
        <v>8</v>
      </c>
      <c r="E634" s="103">
        <v>142.41548</v>
      </c>
      <c r="F634" s="103">
        <v>141.93555000000001</v>
      </c>
    </row>
    <row r="635" spans="1:6" x14ac:dyDescent="0.2">
      <c r="A635" s="4">
        <v>633</v>
      </c>
      <c r="B635" s="103">
        <v>202207</v>
      </c>
      <c r="C635" s="103">
        <v>27</v>
      </c>
      <c r="D635" s="103">
        <v>9</v>
      </c>
      <c r="E635" s="103">
        <v>160.7938</v>
      </c>
      <c r="F635" s="103">
        <v>159.9751</v>
      </c>
    </row>
    <row r="636" spans="1:6" x14ac:dyDescent="0.2">
      <c r="A636" s="4">
        <v>634</v>
      </c>
      <c r="B636" s="103">
        <v>202207</v>
      </c>
      <c r="C636" s="103">
        <v>27</v>
      </c>
      <c r="D636" s="103">
        <v>10</v>
      </c>
      <c r="E636" s="103">
        <v>96.549679999999995</v>
      </c>
      <c r="F636" s="103">
        <v>96.041520000000006</v>
      </c>
    </row>
    <row r="637" spans="1:6" x14ac:dyDescent="0.2">
      <c r="A637" s="4">
        <v>635</v>
      </c>
      <c r="B637" s="103">
        <v>202207</v>
      </c>
      <c r="C637" s="103">
        <v>27</v>
      </c>
      <c r="D637" s="103">
        <v>11</v>
      </c>
      <c r="E637" s="103">
        <v>111.67203000000001</v>
      </c>
      <c r="F637" s="103">
        <v>111.098</v>
      </c>
    </row>
    <row r="638" spans="1:6" x14ac:dyDescent="0.2">
      <c r="A638" s="4">
        <v>636</v>
      </c>
      <c r="B638" s="103">
        <v>202207</v>
      </c>
      <c r="C638" s="103">
        <v>27</v>
      </c>
      <c r="D638" s="103">
        <v>12</v>
      </c>
      <c r="E638" s="103">
        <v>89.906009999999995</v>
      </c>
      <c r="F638" s="103">
        <v>89.444900000000004</v>
      </c>
    </row>
    <row r="639" spans="1:6" x14ac:dyDescent="0.2">
      <c r="A639" s="4">
        <v>637</v>
      </c>
      <c r="B639" s="103">
        <v>202207</v>
      </c>
      <c r="C639" s="103">
        <v>27</v>
      </c>
      <c r="D639" s="103">
        <v>13</v>
      </c>
      <c r="E639" s="103">
        <v>79.347650000000002</v>
      </c>
      <c r="F639" s="103">
        <v>78.943010000000001</v>
      </c>
    </row>
    <row r="640" spans="1:6" x14ac:dyDescent="0.2">
      <c r="A640" s="4">
        <v>638</v>
      </c>
      <c r="B640" s="103">
        <v>202207</v>
      </c>
      <c r="C640" s="103">
        <v>27</v>
      </c>
      <c r="D640" s="103">
        <v>14</v>
      </c>
      <c r="E640" s="103">
        <v>73.588549999999998</v>
      </c>
      <c r="F640" s="103">
        <v>73.212130000000002</v>
      </c>
    </row>
    <row r="641" spans="1:6" x14ac:dyDescent="0.2">
      <c r="A641" s="4">
        <v>639</v>
      </c>
      <c r="B641" s="103">
        <v>202207</v>
      </c>
      <c r="C641" s="103">
        <v>27</v>
      </c>
      <c r="D641" s="103">
        <v>15</v>
      </c>
      <c r="E641" s="103">
        <v>70.360810000000001</v>
      </c>
      <c r="F641" s="103">
        <v>70.003219999999999</v>
      </c>
    </row>
    <row r="642" spans="1:6" x14ac:dyDescent="0.2">
      <c r="A642" s="4">
        <v>640</v>
      </c>
      <c r="B642" s="103">
        <v>202207</v>
      </c>
      <c r="C642" s="103">
        <v>27</v>
      </c>
      <c r="D642" s="103">
        <v>16</v>
      </c>
      <c r="E642" s="103">
        <v>79.281779999999998</v>
      </c>
      <c r="F642" s="103">
        <v>78.877129999999994</v>
      </c>
    </row>
    <row r="643" spans="1:6" x14ac:dyDescent="0.2">
      <c r="A643" s="4">
        <v>641</v>
      </c>
      <c r="B643" s="103">
        <v>202207</v>
      </c>
      <c r="C643" s="103">
        <v>27</v>
      </c>
      <c r="D643" s="103">
        <v>17</v>
      </c>
      <c r="E643" s="103">
        <v>101.62183</v>
      </c>
      <c r="F643" s="103">
        <v>101.09484999999999</v>
      </c>
    </row>
    <row r="644" spans="1:6" x14ac:dyDescent="0.2">
      <c r="A644" s="4">
        <v>642</v>
      </c>
      <c r="B644" s="103">
        <v>202207</v>
      </c>
      <c r="C644" s="103">
        <v>27</v>
      </c>
      <c r="D644" s="103">
        <v>18</v>
      </c>
      <c r="E644" s="103">
        <v>180.24489</v>
      </c>
      <c r="F644" s="103">
        <v>179.32267999999999</v>
      </c>
    </row>
    <row r="645" spans="1:6" x14ac:dyDescent="0.2">
      <c r="A645" s="4">
        <v>643</v>
      </c>
      <c r="B645" s="103">
        <v>202207</v>
      </c>
      <c r="C645" s="103">
        <v>27</v>
      </c>
      <c r="D645" s="103">
        <v>19</v>
      </c>
      <c r="E645" s="103">
        <v>161.11375000000001</v>
      </c>
      <c r="F645" s="103">
        <v>160.52090000000001</v>
      </c>
    </row>
    <row r="646" spans="1:6" x14ac:dyDescent="0.2">
      <c r="A646" s="4">
        <v>644</v>
      </c>
      <c r="B646" s="103">
        <v>202207</v>
      </c>
      <c r="C646" s="103">
        <v>27</v>
      </c>
      <c r="D646" s="103">
        <v>20</v>
      </c>
      <c r="E646" s="103">
        <v>161.44310999999999</v>
      </c>
      <c r="F646" s="103">
        <v>160.84084999999999</v>
      </c>
    </row>
    <row r="647" spans="1:6" x14ac:dyDescent="0.2">
      <c r="A647" s="4">
        <v>645</v>
      </c>
      <c r="B647" s="103">
        <v>202207</v>
      </c>
      <c r="C647" s="103">
        <v>27</v>
      </c>
      <c r="D647" s="103">
        <v>21</v>
      </c>
      <c r="E647" s="103">
        <v>161.11375000000001</v>
      </c>
      <c r="F647" s="103">
        <v>160.52090000000001</v>
      </c>
    </row>
    <row r="648" spans="1:6" x14ac:dyDescent="0.2">
      <c r="A648" s="4">
        <v>646</v>
      </c>
      <c r="B648" s="103">
        <v>202207</v>
      </c>
      <c r="C648" s="103">
        <v>27</v>
      </c>
      <c r="D648" s="103">
        <v>22</v>
      </c>
      <c r="E648" s="103">
        <v>161.52780000000001</v>
      </c>
      <c r="F648" s="103">
        <v>160.92554000000001</v>
      </c>
    </row>
    <row r="649" spans="1:6" x14ac:dyDescent="0.2">
      <c r="A649" s="4">
        <v>647</v>
      </c>
      <c r="B649" s="103">
        <v>202207</v>
      </c>
      <c r="C649" s="103">
        <v>27</v>
      </c>
      <c r="D649" s="103">
        <v>23</v>
      </c>
      <c r="E649" s="103">
        <v>161.25489999999999</v>
      </c>
      <c r="F649" s="103">
        <v>160.66204999999999</v>
      </c>
    </row>
    <row r="650" spans="1:6" x14ac:dyDescent="0.2">
      <c r="A650" s="4">
        <v>648</v>
      </c>
      <c r="B650" s="103">
        <v>202207</v>
      </c>
      <c r="C650" s="103">
        <v>27</v>
      </c>
      <c r="D650" s="103">
        <v>24</v>
      </c>
      <c r="E650" s="103">
        <v>156.75677999999999</v>
      </c>
      <c r="F650" s="103">
        <v>156.17334</v>
      </c>
    </row>
    <row r="651" spans="1:6" x14ac:dyDescent="0.2">
      <c r="A651" s="4">
        <v>649</v>
      </c>
      <c r="B651" s="103">
        <v>202207</v>
      </c>
      <c r="C651" s="103">
        <v>28</v>
      </c>
      <c r="D651" s="103">
        <v>1</v>
      </c>
      <c r="E651" s="103">
        <v>112.47044</v>
      </c>
      <c r="F651" s="103">
        <v>112.0924</v>
      </c>
    </row>
    <row r="652" spans="1:6" x14ac:dyDescent="0.2">
      <c r="A652" s="4">
        <v>650</v>
      </c>
      <c r="B652" s="103">
        <v>202207</v>
      </c>
      <c r="C652" s="103">
        <v>28</v>
      </c>
      <c r="D652" s="103">
        <v>2</v>
      </c>
      <c r="E652" s="103">
        <v>112.47044</v>
      </c>
      <c r="F652" s="103">
        <v>112.0924</v>
      </c>
    </row>
    <row r="653" spans="1:6" x14ac:dyDescent="0.2">
      <c r="A653" s="4">
        <v>651</v>
      </c>
      <c r="B653" s="103">
        <v>202207</v>
      </c>
      <c r="C653" s="103">
        <v>28</v>
      </c>
      <c r="D653" s="103">
        <v>3</v>
      </c>
      <c r="E653" s="103">
        <v>112.47044</v>
      </c>
      <c r="F653" s="103">
        <v>112.0924</v>
      </c>
    </row>
    <row r="654" spans="1:6" x14ac:dyDescent="0.2">
      <c r="A654" s="4">
        <v>652</v>
      </c>
      <c r="B654" s="103">
        <v>202207</v>
      </c>
      <c r="C654" s="103">
        <v>28</v>
      </c>
      <c r="D654" s="103">
        <v>4</v>
      </c>
      <c r="E654" s="103">
        <v>112.47044</v>
      </c>
      <c r="F654" s="103">
        <v>112.0924</v>
      </c>
    </row>
    <row r="655" spans="1:6" x14ac:dyDescent="0.2">
      <c r="A655" s="4">
        <v>653</v>
      </c>
      <c r="B655" s="103">
        <v>202207</v>
      </c>
      <c r="C655" s="103">
        <v>28</v>
      </c>
      <c r="D655" s="103">
        <v>5</v>
      </c>
      <c r="E655" s="103">
        <v>114.11167</v>
      </c>
      <c r="F655" s="103">
        <v>113.72441000000001</v>
      </c>
    </row>
    <row r="656" spans="1:6" x14ac:dyDescent="0.2">
      <c r="A656" s="4">
        <v>654</v>
      </c>
      <c r="B656" s="103">
        <v>202207</v>
      </c>
      <c r="C656" s="103">
        <v>28</v>
      </c>
      <c r="D656" s="103">
        <v>6</v>
      </c>
      <c r="E656" s="103">
        <v>116.40755</v>
      </c>
      <c r="F656" s="103">
        <v>116.01107</v>
      </c>
    </row>
    <row r="657" spans="1:6" x14ac:dyDescent="0.2">
      <c r="A657" s="4">
        <v>655</v>
      </c>
      <c r="B657" s="103">
        <v>202207</v>
      </c>
      <c r="C657" s="103">
        <v>28</v>
      </c>
      <c r="D657" s="103">
        <v>7</v>
      </c>
      <c r="E657" s="103">
        <v>127.08477000000001</v>
      </c>
      <c r="F657" s="103">
        <v>126.65141</v>
      </c>
    </row>
    <row r="658" spans="1:6" x14ac:dyDescent="0.2">
      <c r="A658" s="4">
        <v>656</v>
      </c>
      <c r="B658" s="103">
        <v>202207</v>
      </c>
      <c r="C658" s="103">
        <v>28</v>
      </c>
      <c r="D658" s="103">
        <v>8</v>
      </c>
      <c r="E658" s="103">
        <v>127.48125</v>
      </c>
      <c r="F658" s="103">
        <v>127.05710999999999</v>
      </c>
    </row>
    <row r="659" spans="1:6" x14ac:dyDescent="0.2">
      <c r="A659" s="4">
        <v>657</v>
      </c>
      <c r="B659" s="103">
        <v>202207</v>
      </c>
      <c r="C659" s="103">
        <v>28</v>
      </c>
      <c r="D659" s="103">
        <v>9</v>
      </c>
      <c r="E659" s="103">
        <v>114.04713</v>
      </c>
      <c r="F659" s="103">
        <v>113.45702</v>
      </c>
    </row>
    <row r="660" spans="1:6" x14ac:dyDescent="0.2">
      <c r="A660" s="4">
        <v>658</v>
      </c>
      <c r="B660" s="103">
        <v>202207</v>
      </c>
      <c r="C660" s="103">
        <v>28</v>
      </c>
      <c r="D660" s="103">
        <v>10</v>
      </c>
      <c r="E660" s="103">
        <v>81.084199999999996</v>
      </c>
      <c r="F660" s="103">
        <v>80.669280000000001</v>
      </c>
    </row>
    <row r="661" spans="1:6" x14ac:dyDescent="0.2">
      <c r="A661" s="4">
        <v>659</v>
      </c>
      <c r="B661" s="103">
        <v>202207</v>
      </c>
      <c r="C661" s="103">
        <v>28</v>
      </c>
      <c r="D661" s="103">
        <v>11</v>
      </c>
      <c r="E661" s="103">
        <v>84.50497</v>
      </c>
      <c r="F661" s="103">
        <v>84.071610000000007</v>
      </c>
    </row>
    <row r="662" spans="1:6" x14ac:dyDescent="0.2">
      <c r="A662" s="4">
        <v>660</v>
      </c>
      <c r="B662" s="103">
        <v>202207</v>
      </c>
      <c r="C662" s="103">
        <v>28</v>
      </c>
      <c r="D662" s="103">
        <v>12</v>
      </c>
      <c r="E662" s="103">
        <v>86.395150000000001</v>
      </c>
      <c r="F662" s="103">
        <v>85.952569999999994</v>
      </c>
    </row>
    <row r="663" spans="1:6" x14ac:dyDescent="0.2">
      <c r="A663" s="4">
        <v>661</v>
      </c>
      <c r="B663" s="103">
        <v>202207</v>
      </c>
      <c r="C663" s="103">
        <v>28</v>
      </c>
      <c r="D663" s="103">
        <v>13</v>
      </c>
      <c r="E663" s="103">
        <v>16.919429999999998</v>
      </c>
      <c r="F663" s="103">
        <v>16.836449999999999</v>
      </c>
    </row>
    <row r="664" spans="1:6" x14ac:dyDescent="0.2">
      <c r="A664" s="4">
        <v>662</v>
      </c>
      <c r="B664" s="103">
        <v>202207</v>
      </c>
      <c r="C664" s="103">
        <v>28</v>
      </c>
      <c r="D664" s="103">
        <v>14</v>
      </c>
      <c r="E664" s="103">
        <v>0</v>
      </c>
      <c r="F664" s="103">
        <v>0</v>
      </c>
    </row>
    <row r="665" spans="1:6" x14ac:dyDescent="0.2">
      <c r="A665" s="4">
        <v>663</v>
      </c>
      <c r="B665" s="103">
        <v>202207</v>
      </c>
      <c r="C665" s="103">
        <v>28</v>
      </c>
      <c r="D665" s="103">
        <v>15</v>
      </c>
      <c r="E665" s="103">
        <v>0</v>
      </c>
      <c r="F665" s="103">
        <v>0</v>
      </c>
    </row>
    <row r="666" spans="1:6" x14ac:dyDescent="0.2">
      <c r="A666" s="4">
        <v>664</v>
      </c>
      <c r="B666" s="103">
        <v>202207</v>
      </c>
      <c r="C666" s="103">
        <v>28</v>
      </c>
      <c r="D666" s="103">
        <v>16</v>
      </c>
      <c r="E666" s="103">
        <v>0</v>
      </c>
      <c r="F666" s="103">
        <v>0</v>
      </c>
    </row>
    <row r="667" spans="1:6" x14ac:dyDescent="0.2">
      <c r="A667" s="4">
        <v>665</v>
      </c>
      <c r="B667" s="103">
        <v>202207</v>
      </c>
      <c r="C667" s="103">
        <v>28</v>
      </c>
      <c r="D667" s="103">
        <v>17</v>
      </c>
      <c r="E667" s="103">
        <v>77.921599999999998</v>
      </c>
      <c r="F667" s="103">
        <v>77.525120000000001</v>
      </c>
    </row>
    <row r="668" spans="1:6" x14ac:dyDescent="0.2">
      <c r="A668" s="4">
        <v>666</v>
      </c>
      <c r="B668" s="103">
        <v>202207</v>
      </c>
      <c r="C668" s="103">
        <v>28</v>
      </c>
      <c r="D668" s="103">
        <v>18</v>
      </c>
      <c r="E668" s="103">
        <v>173.97972999999999</v>
      </c>
      <c r="F668" s="103">
        <v>173.08535000000001</v>
      </c>
    </row>
    <row r="669" spans="1:6" x14ac:dyDescent="0.2">
      <c r="A669" s="4">
        <v>667</v>
      </c>
      <c r="B669" s="103">
        <v>202207</v>
      </c>
      <c r="C669" s="103">
        <v>28</v>
      </c>
      <c r="D669" s="103">
        <v>19</v>
      </c>
      <c r="E669" s="103">
        <v>213.65511000000001</v>
      </c>
      <c r="F669" s="103">
        <v>212.84370999999999</v>
      </c>
    </row>
    <row r="670" spans="1:6" x14ac:dyDescent="0.2">
      <c r="A670" s="4">
        <v>668</v>
      </c>
      <c r="B670" s="103">
        <v>202207</v>
      </c>
      <c r="C670" s="103">
        <v>28</v>
      </c>
      <c r="D670" s="103">
        <v>20</v>
      </c>
      <c r="E670" s="103">
        <v>276.82407000000001</v>
      </c>
      <c r="F670" s="103">
        <v>275.77294000000001</v>
      </c>
    </row>
    <row r="671" spans="1:6" x14ac:dyDescent="0.2">
      <c r="A671" s="4">
        <v>669</v>
      </c>
      <c r="B671" s="103">
        <v>202207</v>
      </c>
      <c r="C671" s="103">
        <v>28</v>
      </c>
      <c r="D671" s="103">
        <v>21</v>
      </c>
      <c r="E671" s="103">
        <v>202.69204999999999</v>
      </c>
      <c r="F671" s="103">
        <v>201.92676</v>
      </c>
    </row>
    <row r="672" spans="1:6" x14ac:dyDescent="0.2">
      <c r="A672" s="4">
        <v>670</v>
      </c>
      <c r="B672" s="103">
        <v>202207</v>
      </c>
      <c r="C672" s="103">
        <v>28</v>
      </c>
      <c r="D672" s="103">
        <v>22</v>
      </c>
      <c r="E672" s="103">
        <v>199.79685000000001</v>
      </c>
      <c r="F672" s="103">
        <v>199.04077000000001</v>
      </c>
    </row>
    <row r="673" spans="1:6" x14ac:dyDescent="0.2">
      <c r="A673" s="4">
        <v>671</v>
      </c>
      <c r="B673" s="103">
        <v>202207</v>
      </c>
      <c r="C673" s="103">
        <v>28</v>
      </c>
      <c r="D673" s="103">
        <v>23</v>
      </c>
      <c r="E673" s="103">
        <v>173.95206999999999</v>
      </c>
      <c r="F673" s="103">
        <v>173.29741999999999</v>
      </c>
    </row>
    <row r="674" spans="1:6" x14ac:dyDescent="0.2">
      <c r="A674" s="4">
        <v>672</v>
      </c>
      <c r="B674" s="103">
        <v>202207</v>
      </c>
      <c r="C674" s="103">
        <v>28</v>
      </c>
      <c r="D674" s="103">
        <v>24</v>
      </c>
      <c r="E674" s="103">
        <v>35.22193</v>
      </c>
      <c r="F674" s="103">
        <v>35.092840000000002</v>
      </c>
    </row>
    <row r="675" spans="1:6" x14ac:dyDescent="0.2">
      <c r="A675" s="4">
        <v>673</v>
      </c>
      <c r="B675" s="103">
        <v>202207</v>
      </c>
      <c r="C675" s="103">
        <v>29</v>
      </c>
      <c r="D675" s="103">
        <v>1</v>
      </c>
      <c r="E675" s="103">
        <v>25.138580000000001</v>
      </c>
      <c r="F675" s="103">
        <v>25.05574</v>
      </c>
    </row>
    <row r="676" spans="1:6" x14ac:dyDescent="0.2">
      <c r="A676" s="4">
        <v>674</v>
      </c>
      <c r="B676" s="103">
        <v>202207</v>
      </c>
      <c r="C676" s="103">
        <v>29</v>
      </c>
      <c r="D676" s="103">
        <v>2</v>
      </c>
      <c r="E676" s="103">
        <v>0</v>
      </c>
      <c r="F676" s="103">
        <v>0</v>
      </c>
    </row>
    <row r="677" spans="1:6" x14ac:dyDescent="0.2">
      <c r="A677" s="4">
        <v>675</v>
      </c>
      <c r="B677" s="103">
        <v>202207</v>
      </c>
      <c r="C677" s="103">
        <v>29</v>
      </c>
      <c r="D677" s="103">
        <v>3</v>
      </c>
      <c r="E677" s="103">
        <v>0</v>
      </c>
      <c r="F677" s="103">
        <v>0</v>
      </c>
    </row>
    <row r="678" spans="1:6" x14ac:dyDescent="0.2">
      <c r="A678" s="4">
        <v>676</v>
      </c>
      <c r="B678" s="103">
        <v>202207</v>
      </c>
      <c r="C678" s="103">
        <v>29</v>
      </c>
      <c r="D678" s="103">
        <v>4</v>
      </c>
      <c r="E678" s="103">
        <v>0</v>
      </c>
      <c r="F678" s="103">
        <v>0</v>
      </c>
    </row>
    <row r="679" spans="1:6" x14ac:dyDescent="0.2">
      <c r="A679" s="4">
        <v>677</v>
      </c>
      <c r="B679" s="103">
        <v>202207</v>
      </c>
      <c r="C679" s="103">
        <v>29</v>
      </c>
      <c r="D679" s="103">
        <v>5</v>
      </c>
      <c r="E679" s="103">
        <v>0</v>
      </c>
      <c r="F679" s="103">
        <v>0</v>
      </c>
    </row>
    <row r="680" spans="1:6" x14ac:dyDescent="0.2">
      <c r="A680" s="4">
        <v>678</v>
      </c>
      <c r="B680" s="103">
        <v>202207</v>
      </c>
      <c r="C680" s="103">
        <v>29</v>
      </c>
      <c r="D680" s="103">
        <v>6</v>
      </c>
      <c r="E680" s="103">
        <v>0</v>
      </c>
      <c r="F680" s="103">
        <v>0</v>
      </c>
    </row>
    <row r="681" spans="1:6" x14ac:dyDescent="0.2">
      <c r="A681" s="4">
        <v>679</v>
      </c>
      <c r="B681" s="103">
        <v>202207</v>
      </c>
      <c r="C681" s="103">
        <v>29</v>
      </c>
      <c r="D681" s="103">
        <v>7</v>
      </c>
      <c r="E681" s="103">
        <v>0</v>
      </c>
      <c r="F681" s="103">
        <v>0</v>
      </c>
    </row>
    <row r="682" spans="1:6" x14ac:dyDescent="0.2">
      <c r="A682" s="4">
        <v>680</v>
      </c>
      <c r="B682" s="103">
        <v>202207</v>
      </c>
      <c r="C682" s="103">
        <v>29</v>
      </c>
      <c r="D682" s="103">
        <v>8</v>
      </c>
      <c r="E682" s="103">
        <v>0</v>
      </c>
      <c r="F682" s="103">
        <v>0</v>
      </c>
    </row>
    <row r="683" spans="1:6" x14ac:dyDescent="0.2">
      <c r="A683" s="4">
        <v>681</v>
      </c>
      <c r="B683" s="103">
        <v>202207</v>
      </c>
      <c r="C683" s="103">
        <v>29</v>
      </c>
      <c r="D683" s="103">
        <v>9</v>
      </c>
      <c r="E683" s="103">
        <v>64.986590000000007</v>
      </c>
      <c r="F683" s="103">
        <v>64.646010000000004</v>
      </c>
    </row>
    <row r="684" spans="1:6" x14ac:dyDescent="0.2">
      <c r="A684" s="4">
        <v>682</v>
      </c>
      <c r="B684" s="103">
        <v>202207</v>
      </c>
      <c r="C684" s="103">
        <v>29</v>
      </c>
      <c r="D684" s="103">
        <v>10</v>
      </c>
      <c r="E684" s="103">
        <v>73.823300000000003</v>
      </c>
      <c r="F684" s="103">
        <v>73.436689999999999</v>
      </c>
    </row>
    <row r="685" spans="1:6" x14ac:dyDescent="0.2">
      <c r="A685" s="4">
        <v>683</v>
      </c>
      <c r="B685" s="103">
        <v>202207</v>
      </c>
      <c r="C685" s="103">
        <v>29</v>
      </c>
      <c r="D685" s="103">
        <v>11</v>
      </c>
      <c r="E685" s="103">
        <v>73.841710000000006</v>
      </c>
      <c r="F685" s="103">
        <v>73.455100000000002</v>
      </c>
    </row>
    <row r="686" spans="1:6" x14ac:dyDescent="0.2">
      <c r="A686" s="4">
        <v>684</v>
      </c>
      <c r="B686" s="103">
        <v>202207</v>
      </c>
      <c r="C686" s="103">
        <v>29</v>
      </c>
      <c r="D686" s="103">
        <v>12</v>
      </c>
      <c r="E686" s="103">
        <v>74.044219999999996</v>
      </c>
      <c r="F686" s="103">
        <v>73.657610000000005</v>
      </c>
    </row>
    <row r="687" spans="1:6" x14ac:dyDescent="0.2">
      <c r="A687" s="4">
        <v>685</v>
      </c>
      <c r="B687" s="103">
        <v>202207</v>
      </c>
      <c r="C687" s="103">
        <v>29</v>
      </c>
      <c r="D687" s="103">
        <v>13</v>
      </c>
      <c r="E687" s="103">
        <v>34.453940000000003</v>
      </c>
      <c r="F687" s="103">
        <v>34.269840000000002</v>
      </c>
    </row>
    <row r="688" spans="1:6" x14ac:dyDescent="0.2">
      <c r="A688" s="4">
        <v>686</v>
      </c>
      <c r="B688" s="103">
        <v>202207</v>
      </c>
      <c r="C688" s="103">
        <v>29</v>
      </c>
      <c r="D688" s="103">
        <v>14</v>
      </c>
      <c r="E688" s="103">
        <v>8.2475900000000006</v>
      </c>
      <c r="F688" s="103">
        <v>0</v>
      </c>
    </row>
    <row r="689" spans="1:6" x14ac:dyDescent="0.2">
      <c r="A689" s="4">
        <v>687</v>
      </c>
      <c r="B689" s="103">
        <v>202207</v>
      </c>
      <c r="C689" s="103">
        <v>29</v>
      </c>
      <c r="D689" s="103">
        <v>15</v>
      </c>
      <c r="E689" s="103">
        <v>0</v>
      </c>
      <c r="F689" s="103">
        <v>0</v>
      </c>
    </row>
    <row r="690" spans="1:6" x14ac:dyDescent="0.2">
      <c r="A690" s="4">
        <v>688</v>
      </c>
      <c r="B690" s="103">
        <v>202207</v>
      </c>
      <c r="C690" s="103">
        <v>29</v>
      </c>
      <c r="D690" s="103">
        <v>16</v>
      </c>
      <c r="E690" s="103">
        <v>0</v>
      </c>
      <c r="F690" s="103">
        <v>0</v>
      </c>
    </row>
    <row r="691" spans="1:6" x14ac:dyDescent="0.2">
      <c r="A691" s="4">
        <v>689</v>
      </c>
      <c r="B691" s="103">
        <v>202207</v>
      </c>
      <c r="C691" s="103">
        <v>29</v>
      </c>
      <c r="D691" s="103">
        <v>17</v>
      </c>
      <c r="E691" s="103">
        <v>54.980870000000003</v>
      </c>
      <c r="F691" s="103">
        <v>54.695520000000002</v>
      </c>
    </row>
    <row r="692" spans="1:6" x14ac:dyDescent="0.2">
      <c r="A692" s="4">
        <v>690</v>
      </c>
      <c r="B692" s="103">
        <v>202207</v>
      </c>
      <c r="C692" s="103">
        <v>29</v>
      </c>
      <c r="D692" s="103">
        <v>18</v>
      </c>
      <c r="E692" s="103">
        <v>137.82497000000001</v>
      </c>
      <c r="F692" s="103">
        <v>137.11618999999999</v>
      </c>
    </row>
    <row r="693" spans="1:6" x14ac:dyDescent="0.2">
      <c r="A693" s="4">
        <v>691</v>
      </c>
      <c r="B693" s="103">
        <v>202207</v>
      </c>
      <c r="C693" s="103">
        <v>29</v>
      </c>
      <c r="D693" s="103">
        <v>19</v>
      </c>
      <c r="E693" s="103">
        <v>128.43597</v>
      </c>
      <c r="F693" s="103">
        <v>127.96652</v>
      </c>
    </row>
    <row r="694" spans="1:6" x14ac:dyDescent="0.2">
      <c r="A694" s="4">
        <v>692</v>
      </c>
      <c r="B694" s="103">
        <v>202207</v>
      </c>
      <c r="C694" s="103">
        <v>29</v>
      </c>
      <c r="D694" s="103">
        <v>20</v>
      </c>
      <c r="E694" s="103">
        <v>35.107489999999999</v>
      </c>
      <c r="F694" s="103">
        <v>34.978619999999999</v>
      </c>
    </row>
    <row r="695" spans="1:6" x14ac:dyDescent="0.2">
      <c r="A695" s="4">
        <v>693</v>
      </c>
      <c r="B695" s="103">
        <v>202207</v>
      </c>
      <c r="C695" s="103">
        <v>29</v>
      </c>
      <c r="D695" s="103">
        <v>21</v>
      </c>
      <c r="E695" s="103">
        <v>35.107489999999999</v>
      </c>
      <c r="F695" s="103">
        <v>34.978619999999999</v>
      </c>
    </row>
    <row r="696" spans="1:6" x14ac:dyDescent="0.2">
      <c r="A696" s="4">
        <v>694</v>
      </c>
      <c r="B696" s="103">
        <v>202207</v>
      </c>
      <c r="C696" s="103">
        <v>29</v>
      </c>
      <c r="D696" s="103">
        <v>22</v>
      </c>
      <c r="E696" s="103">
        <v>35.107489999999999</v>
      </c>
      <c r="F696" s="103">
        <v>34.978619999999999</v>
      </c>
    </row>
    <row r="697" spans="1:6" x14ac:dyDescent="0.2">
      <c r="A697" s="4">
        <v>695</v>
      </c>
      <c r="B697" s="103">
        <v>202207</v>
      </c>
      <c r="C697" s="103">
        <v>29</v>
      </c>
      <c r="D697" s="103">
        <v>23</v>
      </c>
      <c r="E697" s="103">
        <v>35.107489999999999</v>
      </c>
      <c r="F697" s="103">
        <v>34.978619999999999</v>
      </c>
    </row>
    <row r="698" spans="1:6" x14ac:dyDescent="0.2">
      <c r="A698" s="4">
        <v>696</v>
      </c>
      <c r="B698" s="103">
        <v>202207</v>
      </c>
      <c r="C698" s="103">
        <v>29</v>
      </c>
      <c r="D698" s="103">
        <v>24</v>
      </c>
      <c r="E698" s="103">
        <v>35.107489999999999</v>
      </c>
      <c r="F698" s="103">
        <v>34.978619999999999</v>
      </c>
    </row>
    <row r="699" spans="1:6" x14ac:dyDescent="0.2">
      <c r="A699" s="4">
        <v>697</v>
      </c>
      <c r="B699" s="103">
        <v>202207</v>
      </c>
      <c r="C699" s="103">
        <v>30</v>
      </c>
      <c r="D699" s="103">
        <v>1</v>
      </c>
      <c r="E699" s="103">
        <v>49.490110000000001</v>
      </c>
      <c r="F699" s="103">
        <v>52.825899999999997</v>
      </c>
    </row>
    <row r="700" spans="1:6" x14ac:dyDescent="0.2">
      <c r="A700" s="4">
        <v>698</v>
      </c>
      <c r="B700" s="103">
        <v>202207</v>
      </c>
      <c r="C700" s="103">
        <v>30</v>
      </c>
      <c r="D700" s="103">
        <v>2</v>
      </c>
      <c r="E700" s="103">
        <v>49.490110000000001</v>
      </c>
      <c r="F700" s="103">
        <v>52.825899999999997</v>
      </c>
    </row>
    <row r="701" spans="1:6" x14ac:dyDescent="0.2">
      <c r="A701" s="4">
        <v>699</v>
      </c>
      <c r="B701" s="103">
        <v>202207</v>
      </c>
      <c r="C701" s="103">
        <v>30</v>
      </c>
      <c r="D701" s="103">
        <v>3</v>
      </c>
      <c r="E701" s="103">
        <v>49.490110000000001</v>
      </c>
      <c r="F701" s="103">
        <v>52.825899999999997</v>
      </c>
    </row>
    <row r="702" spans="1:6" x14ac:dyDescent="0.2">
      <c r="A702" s="4">
        <v>700</v>
      </c>
      <c r="B702" s="103">
        <v>202207</v>
      </c>
      <c r="C702" s="103">
        <v>30</v>
      </c>
      <c r="D702" s="103">
        <v>4</v>
      </c>
      <c r="E702" s="103">
        <v>49.490110000000001</v>
      </c>
      <c r="F702" s="103">
        <v>52.825899999999997</v>
      </c>
    </row>
    <row r="703" spans="1:6" x14ac:dyDescent="0.2">
      <c r="A703" s="4">
        <v>701</v>
      </c>
      <c r="B703" s="103">
        <v>202207</v>
      </c>
      <c r="C703" s="103">
        <v>30</v>
      </c>
      <c r="D703" s="103">
        <v>5</v>
      </c>
      <c r="E703" s="103">
        <v>49.490110000000001</v>
      </c>
      <c r="F703" s="103">
        <v>52.825899999999997</v>
      </c>
    </row>
    <row r="704" spans="1:6" x14ac:dyDescent="0.2">
      <c r="A704" s="4">
        <v>702</v>
      </c>
      <c r="B704" s="103">
        <v>202207</v>
      </c>
      <c r="C704" s="103">
        <v>30</v>
      </c>
      <c r="D704" s="103">
        <v>6</v>
      </c>
      <c r="E704" s="103">
        <v>49.490110000000001</v>
      </c>
      <c r="F704" s="103">
        <v>52.825899999999997</v>
      </c>
    </row>
    <row r="705" spans="1:6" x14ac:dyDescent="0.2">
      <c r="A705" s="4">
        <v>703</v>
      </c>
      <c r="B705" s="103">
        <v>202207</v>
      </c>
      <c r="C705" s="103">
        <v>30</v>
      </c>
      <c r="D705" s="103">
        <v>7</v>
      </c>
      <c r="E705" s="103">
        <v>49.490110000000001</v>
      </c>
      <c r="F705" s="103">
        <v>52.825899999999997</v>
      </c>
    </row>
    <row r="706" spans="1:6" x14ac:dyDescent="0.2">
      <c r="A706" s="4">
        <v>704</v>
      </c>
      <c r="B706" s="103">
        <v>202207</v>
      </c>
      <c r="C706" s="103">
        <v>30</v>
      </c>
      <c r="D706" s="103">
        <v>8</v>
      </c>
      <c r="E706" s="103">
        <v>49.727080000000001</v>
      </c>
      <c r="F706" s="103">
        <v>52.825899999999997</v>
      </c>
    </row>
    <row r="707" spans="1:6" x14ac:dyDescent="0.2">
      <c r="A707" s="4">
        <v>705</v>
      </c>
      <c r="B707" s="103">
        <v>202207</v>
      </c>
      <c r="C707" s="103">
        <v>30</v>
      </c>
      <c r="D707" s="103">
        <v>9</v>
      </c>
      <c r="E707" s="103">
        <v>61.05603</v>
      </c>
      <c r="F707" s="103">
        <v>60.737029999999997</v>
      </c>
    </row>
    <row r="708" spans="1:6" x14ac:dyDescent="0.2">
      <c r="A708" s="4">
        <v>706</v>
      </c>
      <c r="B708" s="103">
        <v>202207</v>
      </c>
      <c r="C708" s="103">
        <v>30</v>
      </c>
      <c r="D708" s="103">
        <v>10</v>
      </c>
      <c r="E708" s="103">
        <v>69.641599999999997</v>
      </c>
      <c r="F708" s="103">
        <v>69.277029999999996</v>
      </c>
    </row>
    <row r="709" spans="1:6" x14ac:dyDescent="0.2">
      <c r="A709" s="4">
        <v>707</v>
      </c>
      <c r="B709" s="103">
        <v>202207</v>
      </c>
      <c r="C709" s="103">
        <v>30</v>
      </c>
      <c r="D709" s="103">
        <v>11</v>
      </c>
      <c r="E709" s="103">
        <v>109.50711</v>
      </c>
      <c r="F709" s="103">
        <v>108.94203</v>
      </c>
    </row>
    <row r="710" spans="1:6" x14ac:dyDescent="0.2">
      <c r="A710" s="4">
        <v>708</v>
      </c>
      <c r="B710" s="103">
        <v>202207</v>
      </c>
      <c r="C710" s="103">
        <v>30</v>
      </c>
      <c r="D710" s="103">
        <v>12</v>
      </c>
      <c r="E710" s="103">
        <v>109.50711</v>
      </c>
      <c r="F710" s="103">
        <v>108.94203</v>
      </c>
    </row>
    <row r="711" spans="1:6" x14ac:dyDescent="0.2">
      <c r="A711" s="4">
        <v>709</v>
      </c>
      <c r="B711" s="103">
        <v>202207</v>
      </c>
      <c r="C711" s="103">
        <v>30</v>
      </c>
      <c r="D711" s="103">
        <v>13</v>
      </c>
      <c r="E711" s="103">
        <v>109.50711</v>
      </c>
      <c r="F711" s="103">
        <v>108.94203</v>
      </c>
    </row>
    <row r="712" spans="1:6" x14ac:dyDescent="0.2">
      <c r="A712" s="4">
        <v>710</v>
      </c>
      <c r="B712" s="103">
        <v>202207</v>
      </c>
      <c r="C712" s="103">
        <v>30</v>
      </c>
      <c r="D712" s="103">
        <v>14</v>
      </c>
      <c r="E712" s="103">
        <v>109.50711</v>
      </c>
      <c r="F712" s="103">
        <v>108.94203</v>
      </c>
    </row>
    <row r="713" spans="1:6" x14ac:dyDescent="0.2">
      <c r="A713" s="4">
        <v>711</v>
      </c>
      <c r="B713" s="103">
        <v>202207</v>
      </c>
      <c r="C713" s="103">
        <v>30</v>
      </c>
      <c r="D713" s="103">
        <v>15</v>
      </c>
      <c r="E713" s="103">
        <v>103.273</v>
      </c>
      <c r="F713" s="103">
        <v>102.74438000000001</v>
      </c>
    </row>
    <row r="714" spans="1:6" x14ac:dyDescent="0.2">
      <c r="A714" s="4">
        <v>712</v>
      </c>
      <c r="B714" s="103">
        <v>202207</v>
      </c>
      <c r="C714" s="103">
        <v>30</v>
      </c>
      <c r="D714" s="103">
        <v>16</v>
      </c>
      <c r="E714" s="103">
        <v>67.627359999999996</v>
      </c>
      <c r="F714" s="103">
        <v>67.271910000000005</v>
      </c>
    </row>
    <row r="715" spans="1:6" x14ac:dyDescent="0.2">
      <c r="A715" s="4">
        <v>713</v>
      </c>
      <c r="B715" s="103">
        <v>202207</v>
      </c>
      <c r="C715" s="103">
        <v>30</v>
      </c>
      <c r="D715" s="103">
        <v>17</v>
      </c>
      <c r="E715" s="103">
        <v>117.89218</v>
      </c>
      <c r="F715" s="103">
        <v>117.27240999999999</v>
      </c>
    </row>
    <row r="716" spans="1:6" x14ac:dyDescent="0.2">
      <c r="A716" s="4">
        <v>714</v>
      </c>
      <c r="B716" s="103">
        <v>202207</v>
      </c>
      <c r="C716" s="103">
        <v>30</v>
      </c>
      <c r="D716" s="103">
        <v>18</v>
      </c>
      <c r="E716" s="103">
        <v>206.02649</v>
      </c>
      <c r="F716" s="103">
        <v>204.96924000000001</v>
      </c>
    </row>
    <row r="717" spans="1:6" x14ac:dyDescent="0.2">
      <c r="A717" s="4">
        <v>715</v>
      </c>
      <c r="B717" s="103">
        <v>202207</v>
      </c>
      <c r="C717" s="103">
        <v>30</v>
      </c>
      <c r="D717" s="103">
        <v>19</v>
      </c>
      <c r="E717" s="103">
        <v>283.10527999999999</v>
      </c>
      <c r="F717" s="103">
        <v>282.05714999999998</v>
      </c>
    </row>
    <row r="718" spans="1:6" x14ac:dyDescent="0.2">
      <c r="A718" s="4">
        <v>716</v>
      </c>
      <c r="B718" s="103">
        <v>202207</v>
      </c>
      <c r="C718" s="103">
        <v>30</v>
      </c>
      <c r="D718" s="103">
        <v>20</v>
      </c>
      <c r="E718" s="103">
        <v>300.13060999999999</v>
      </c>
      <c r="F718" s="103">
        <v>299.01866999999999</v>
      </c>
    </row>
    <row r="719" spans="1:6" x14ac:dyDescent="0.2">
      <c r="A719" s="4">
        <v>717</v>
      </c>
      <c r="B719" s="103">
        <v>202207</v>
      </c>
      <c r="C719" s="103">
        <v>30</v>
      </c>
      <c r="D719" s="103">
        <v>21</v>
      </c>
      <c r="E719" s="103">
        <v>290.38753000000003</v>
      </c>
      <c r="F719" s="103">
        <v>289.31205</v>
      </c>
    </row>
    <row r="720" spans="1:6" x14ac:dyDescent="0.2">
      <c r="A720" s="4">
        <v>718</v>
      </c>
      <c r="B720" s="103">
        <v>202207</v>
      </c>
      <c r="C720" s="103">
        <v>30</v>
      </c>
      <c r="D720" s="103">
        <v>22</v>
      </c>
      <c r="E720" s="103">
        <v>273.61739999999998</v>
      </c>
      <c r="F720" s="103">
        <v>272.60572000000002</v>
      </c>
    </row>
    <row r="721" spans="1:6" x14ac:dyDescent="0.2">
      <c r="A721" s="4">
        <v>719</v>
      </c>
      <c r="B721" s="103">
        <v>202207</v>
      </c>
      <c r="C721" s="103">
        <v>30</v>
      </c>
      <c r="D721" s="103">
        <v>23</v>
      </c>
      <c r="E721" s="103">
        <v>184.83598000000001</v>
      </c>
      <c r="F721" s="103">
        <v>184.14330000000001</v>
      </c>
    </row>
    <row r="722" spans="1:6" x14ac:dyDescent="0.2">
      <c r="A722" s="4">
        <v>720</v>
      </c>
      <c r="B722" s="103">
        <v>202207</v>
      </c>
      <c r="C722" s="103">
        <v>30</v>
      </c>
      <c r="D722" s="103">
        <v>24</v>
      </c>
      <c r="E722" s="103">
        <v>175.43011999999999</v>
      </c>
      <c r="F722" s="103">
        <v>174.7739</v>
      </c>
    </row>
    <row r="723" spans="1:6" x14ac:dyDescent="0.2">
      <c r="A723" s="4">
        <v>721</v>
      </c>
      <c r="B723" s="36">
        <v>202207</v>
      </c>
      <c r="C723" s="36">
        <v>31</v>
      </c>
      <c r="D723" s="36">
        <v>1</v>
      </c>
      <c r="E723" s="103">
        <v>124.33592</v>
      </c>
      <c r="F723" s="103">
        <v>123.93489</v>
      </c>
    </row>
    <row r="724" spans="1:6" x14ac:dyDescent="0.2">
      <c r="A724" s="4">
        <v>722</v>
      </c>
      <c r="B724" s="36">
        <v>202207</v>
      </c>
      <c r="C724" s="36">
        <v>31</v>
      </c>
      <c r="D724" s="36">
        <v>2</v>
      </c>
      <c r="E724" s="103">
        <v>77.990210000000005</v>
      </c>
      <c r="F724" s="103">
        <v>77.735010000000003</v>
      </c>
    </row>
    <row r="725" spans="1:6" x14ac:dyDescent="0.2">
      <c r="A725" s="4">
        <v>723</v>
      </c>
      <c r="B725" s="36">
        <v>202207</v>
      </c>
      <c r="C725" s="36">
        <v>31</v>
      </c>
      <c r="D725" s="36">
        <v>3</v>
      </c>
      <c r="E725" s="103">
        <v>54.393549999999998</v>
      </c>
      <c r="F725" s="103">
        <v>54.220379999999999</v>
      </c>
    </row>
    <row r="726" spans="1:6" x14ac:dyDescent="0.2">
      <c r="A726" s="4">
        <v>724</v>
      </c>
      <c r="B726" s="36">
        <v>202207</v>
      </c>
      <c r="C726" s="36">
        <v>31</v>
      </c>
      <c r="D726" s="36">
        <v>4</v>
      </c>
      <c r="E726" s="103">
        <v>54.393549999999998</v>
      </c>
      <c r="F726" s="103">
        <v>54.220379999999999</v>
      </c>
    </row>
    <row r="727" spans="1:6" x14ac:dyDescent="0.2">
      <c r="A727" s="4">
        <v>725</v>
      </c>
      <c r="B727" s="36">
        <v>202207</v>
      </c>
      <c r="C727" s="36">
        <v>31</v>
      </c>
      <c r="D727" s="36">
        <v>5</v>
      </c>
      <c r="E727" s="103">
        <v>54.393549999999998</v>
      </c>
      <c r="F727" s="103">
        <v>54.220379999999999</v>
      </c>
    </row>
    <row r="728" spans="1:6" x14ac:dyDescent="0.2">
      <c r="A728" s="4">
        <v>726</v>
      </c>
      <c r="B728" s="36">
        <v>202207</v>
      </c>
      <c r="C728" s="36">
        <v>31</v>
      </c>
      <c r="D728" s="36">
        <v>6</v>
      </c>
      <c r="E728" s="103">
        <v>54.393549999999998</v>
      </c>
      <c r="F728" s="103">
        <v>54.220379999999999</v>
      </c>
    </row>
    <row r="729" spans="1:6" x14ac:dyDescent="0.2">
      <c r="A729" s="4">
        <v>727</v>
      </c>
      <c r="B729" s="36">
        <v>202207</v>
      </c>
      <c r="C729" s="36">
        <v>31</v>
      </c>
      <c r="D729" s="36">
        <v>7</v>
      </c>
      <c r="E729" s="103">
        <v>54.393549999999998</v>
      </c>
      <c r="F729" s="103">
        <v>54.220379999999999</v>
      </c>
    </row>
    <row r="730" spans="1:6" x14ac:dyDescent="0.2">
      <c r="A730" s="4">
        <v>728</v>
      </c>
      <c r="B730" s="36">
        <v>202207</v>
      </c>
      <c r="C730" s="36">
        <v>31</v>
      </c>
      <c r="D730" s="36">
        <v>8</v>
      </c>
      <c r="E730" s="103">
        <v>54.393549999999998</v>
      </c>
      <c r="F730" s="103">
        <v>54.220379999999999</v>
      </c>
    </row>
    <row r="731" spans="1:6" x14ac:dyDescent="0.2">
      <c r="A731" s="4">
        <v>729</v>
      </c>
      <c r="B731" s="36">
        <v>202207</v>
      </c>
      <c r="C731" s="36">
        <v>31</v>
      </c>
      <c r="D731" s="36">
        <v>9</v>
      </c>
      <c r="E731" s="103">
        <v>55.514589999999998</v>
      </c>
      <c r="F731" s="103">
        <v>55.222940000000001</v>
      </c>
    </row>
    <row r="732" spans="1:6" x14ac:dyDescent="0.2">
      <c r="A732" s="4">
        <v>730</v>
      </c>
      <c r="B732" s="36">
        <v>202207</v>
      </c>
      <c r="C732" s="36">
        <v>31</v>
      </c>
      <c r="D732" s="36">
        <v>10</v>
      </c>
      <c r="E732" s="103">
        <v>0</v>
      </c>
      <c r="F732" s="103">
        <v>0</v>
      </c>
    </row>
    <row r="733" spans="1:6" x14ac:dyDescent="0.2">
      <c r="A733" s="4">
        <v>731</v>
      </c>
      <c r="B733" s="36">
        <v>202207</v>
      </c>
      <c r="C733" s="36">
        <v>31</v>
      </c>
      <c r="D733" s="36">
        <v>11</v>
      </c>
      <c r="E733" s="103">
        <v>0</v>
      </c>
      <c r="F733" s="103">
        <v>0</v>
      </c>
    </row>
    <row r="734" spans="1:6" x14ac:dyDescent="0.2">
      <c r="A734" s="4">
        <v>732</v>
      </c>
      <c r="B734" s="36">
        <v>202207</v>
      </c>
      <c r="C734" s="36">
        <v>31</v>
      </c>
      <c r="D734" s="36">
        <v>12</v>
      </c>
      <c r="E734" s="103">
        <v>0</v>
      </c>
      <c r="F734" s="103">
        <v>0</v>
      </c>
    </row>
    <row r="735" spans="1:6" x14ac:dyDescent="0.2">
      <c r="A735" s="4">
        <v>733</v>
      </c>
      <c r="B735" s="36">
        <v>202207</v>
      </c>
      <c r="C735" s="36">
        <v>31</v>
      </c>
      <c r="D735" s="36">
        <v>13</v>
      </c>
      <c r="E735" s="103">
        <v>0</v>
      </c>
      <c r="F735" s="103">
        <v>0</v>
      </c>
    </row>
    <row r="736" spans="1:6" x14ac:dyDescent="0.2">
      <c r="A736" s="4">
        <v>734</v>
      </c>
      <c r="B736" s="36">
        <v>202207</v>
      </c>
      <c r="C736" s="36">
        <v>31</v>
      </c>
      <c r="D736" s="36">
        <v>14</v>
      </c>
      <c r="E736" s="103">
        <v>0</v>
      </c>
      <c r="F736" s="103">
        <v>0</v>
      </c>
    </row>
    <row r="737" spans="1:6" x14ac:dyDescent="0.2">
      <c r="A737" s="4">
        <v>735</v>
      </c>
      <c r="B737" s="36">
        <v>202207</v>
      </c>
      <c r="C737" s="36">
        <v>31</v>
      </c>
      <c r="D737" s="36">
        <v>15</v>
      </c>
      <c r="E737" s="103">
        <v>0</v>
      </c>
      <c r="F737" s="103">
        <v>0</v>
      </c>
    </row>
    <row r="738" spans="1:6" x14ac:dyDescent="0.2">
      <c r="A738" s="4">
        <v>736</v>
      </c>
      <c r="B738" s="36">
        <v>202207</v>
      </c>
      <c r="C738" s="36">
        <v>31</v>
      </c>
      <c r="D738" s="36">
        <v>16</v>
      </c>
      <c r="E738" s="103">
        <v>0</v>
      </c>
      <c r="F738" s="103">
        <v>0</v>
      </c>
    </row>
    <row r="739" spans="1:6" x14ac:dyDescent="0.2">
      <c r="A739" s="4">
        <v>737</v>
      </c>
      <c r="B739" s="36">
        <v>202207</v>
      </c>
      <c r="C739" s="36">
        <v>31</v>
      </c>
      <c r="D739" s="36">
        <v>17</v>
      </c>
      <c r="E739" s="103">
        <v>5.0492699999999999</v>
      </c>
      <c r="F739" s="103">
        <v>5.0219199999999997</v>
      </c>
    </row>
    <row r="740" spans="1:6" x14ac:dyDescent="0.2">
      <c r="A740" s="4">
        <v>738</v>
      </c>
      <c r="B740" s="36">
        <v>202207</v>
      </c>
      <c r="C740" s="36">
        <v>31</v>
      </c>
      <c r="D740" s="36">
        <v>18</v>
      </c>
      <c r="E740" s="103">
        <v>137.46948</v>
      </c>
      <c r="F740" s="103">
        <v>136.74034</v>
      </c>
    </row>
    <row r="741" spans="1:6" x14ac:dyDescent="0.2">
      <c r="A741" s="4">
        <v>739</v>
      </c>
      <c r="B741" s="36">
        <v>202207</v>
      </c>
      <c r="C741" s="36">
        <v>31</v>
      </c>
      <c r="D741" s="36">
        <v>19</v>
      </c>
      <c r="E741" s="103">
        <v>148.30626000000001</v>
      </c>
      <c r="F741" s="103">
        <v>147.75030000000001</v>
      </c>
    </row>
    <row r="742" spans="1:6" x14ac:dyDescent="0.2">
      <c r="A742" s="4">
        <v>740</v>
      </c>
      <c r="B742" s="36">
        <v>202207</v>
      </c>
      <c r="C742" s="36">
        <v>31</v>
      </c>
      <c r="D742" s="36">
        <v>20</v>
      </c>
      <c r="E742" s="103">
        <v>148.30626000000001</v>
      </c>
      <c r="F742" s="103">
        <v>147.75030000000001</v>
      </c>
    </row>
    <row r="743" spans="1:6" x14ac:dyDescent="0.2">
      <c r="A743" s="4">
        <v>741</v>
      </c>
      <c r="B743" s="36">
        <v>202207</v>
      </c>
      <c r="C743" s="36">
        <v>31</v>
      </c>
      <c r="D743" s="36">
        <v>21</v>
      </c>
      <c r="E743" s="103">
        <v>148.30626000000001</v>
      </c>
      <c r="F743" s="103">
        <v>147.75030000000001</v>
      </c>
    </row>
    <row r="744" spans="1:6" x14ac:dyDescent="0.2">
      <c r="A744" s="4">
        <v>742</v>
      </c>
      <c r="B744" s="36">
        <v>202207</v>
      </c>
      <c r="C744" s="36">
        <v>31</v>
      </c>
      <c r="D744" s="36">
        <v>22</v>
      </c>
      <c r="E744" s="103">
        <v>148.30626000000001</v>
      </c>
      <c r="F744" s="103">
        <v>147.75030000000001</v>
      </c>
    </row>
    <row r="745" spans="1:6" x14ac:dyDescent="0.2">
      <c r="A745" s="4">
        <v>743</v>
      </c>
      <c r="B745" s="36">
        <v>202207</v>
      </c>
      <c r="C745" s="36">
        <v>31</v>
      </c>
      <c r="D745" s="36">
        <v>23</v>
      </c>
      <c r="E745" s="103">
        <v>147.59535</v>
      </c>
      <c r="F745" s="103">
        <v>147.03939</v>
      </c>
    </row>
    <row r="746" spans="1:6" x14ac:dyDescent="0.2">
      <c r="A746" s="4">
        <v>744</v>
      </c>
      <c r="B746" s="36">
        <v>202207</v>
      </c>
      <c r="C746" s="36">
        <v>31</v>
      </c>
      <c r="D746" s="36">
        <v>24</v>
      </c>
      <c r="E746" s="103">
        <v>139.75713999999999</v>
      </c>
      <c r="F746" s="103">
        <v>139.22852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374010.03785591887</v>
      </c>
      <c r="C8" s="18">
        <f t="shared" si="0"/>
        <v>270184.71304161038</v>
      </c>
      <c r="D8" s="5">
        <f t="shared" ref="D8:E8" ca="1" si="1">SUM(D10:D754)</f>
        <v>340000.00000000035</v>
      </c>
      <c r="E8" s="18">
        <f t="shared" ca="1" si="1"/>
        <v>0</v>
      </c>
      <c r="H8" t="s">
        <v>39</v>
      </c>
      <c r="I8" s="52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532.52955988219992</v>
      </c>
      <c r="C10" s="20">
        <f>$J$4*'Punto de Medida'!D10</f>
        <v>464.3384182735</v>
      </c>
      <c r="D10" s="9">
        <f ca="1">IF($I$13="SI",B10,'Energía Transada'!B10*'Energía Transada'!$I$15)</f>
        <v>484.10478873216323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106.8981776016</v>
      </c>
      <c r="C11" s="20">
        <f>$J$4*'Punto de Medida'!D11</f>
        <v>565.8113809939</v>
      </c>
      <c r="D11" s="9">
        <f ca="1">IF($I$13="SI",B11,'Energía Transada'!B11*'Energía Transada'!$I$15)</f>
        <v>97.177553289480031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$J$3*'Punto de Medida'!C12</f>
        <v>232.3953323687</v>
      </c>
      <c r="C12" s="20">
        <f>$J$4*'Punto de Medida'!D12</f>
        <v>1006.7335880589999</v>
      </c>
      <c r="D12" s="9">
        <f ca="1">IF($I$13="SI",B12,'Energía Transada'!B12*'Energía Transada'!$I$15)</f>
        <v>211.2628138493892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113.95628134639998</v>
      </c>
      <c r="C13" s="20">
        <f>$J$4*'Punto de Medida'!D13</f>
        <v>743.64379080600008</v>
      </c>
      <c r="D13" s="9">
        <f ca="1">IF($I$13="SI",B13,'Energía Transada'!B13*'Energía Transada'!$I$15)</f>
        <v>103.59383903140565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195.76076067580001</v>
      </c>
      <c r="C14" s="20">
        <f>$J$4*'Punto de Medida'!D14</f>
        <v>973.75133413490005</v>
      </c>
      <c r="D14" s="9">
        <f ca="1">IF($I$13="SI",B14,'Energía Transada'!B14*'Energía Transada'!$I$15)</f>
        <v>177.95955159741627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511.11101318699997</v>
      </c>
      <c r="C15" s="20">
        <f>$J$4*'Punto de Medida'!D15</f>
        <v>729.17355502609996</v>
      </c>
      <c r="D15" s="9">
        <f ca="1">IF($I$13="SI",B15,'Energía Transada'!B15*'Energía Transada'!$I$15)</f>
        <v>464.63390522830025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0.90906651048488529</v>
      </c>
    </row>
    <row r="16" spans="1:13" x14ac:dyDescent="0.2">
      <c r="A16" s="8">
        <v>7</v>
      </c>
      <c r="B16" s="9">
        <f>$J$3*'Punto de Medida'!C16</f>
        <v>811.80555459999994</v>
      </c>
      <c r="C16" s="20">
        <f>$J$4*'Punto de Medida'!D16</f>
        <v>598.02684212839995</v>
      </c>
      <c r="D16" s="9">
        <f ca="1">IF($I$13="SI",B16,'Energía Transada'!B16*'Energía Transada'!$I$15)</f>
        <v>737.98524271246902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822.48031330000003</v>
      </c>
      <c r="C17" s="20">
        <f>$J$4*'Punto de Medida'!D17</f>
        <v>687.03725460499993</v>
      </c>
      <c r="D17" s="9">
        <f ca="1">IF($I$13="SI",B17,'Energía Transada'!B17*'Energía Transada'!$I$15)</f>
        <v>747.68930835414619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630.91042370000002</v>
      </c>
      <c r="C18" s="20">
        <f>$J$4*'Punto de Medida'!D18</f>
        <v>524.4438304903</v>
      </c>
      <c r="D18" s="9">
        <f ca="1">IF($I$13="SI",B18,'Energía Transada'!B18*'Energía Transada'!$I$15)</f>
        <v>573.53953730149954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291.39800850729995</v>
      </c>
      <c r="C19" s="20">
        <f>$J$4*'Punto de Medida'!D19</f>
        <v>561.00763553980005</v>
      </c>
      <c r="D19" s="9">
        <f ca="1">IF($I$13="SI",B19,'Energía Transada'!B19*'Energía Transada'!$I$15)</f>
        <v>264.90017075597609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677.5717646288</v>
      </c>
      <c r="C20" s="20">
        <f>$J$4*'Punto de Medida'!D20</f>
        <v>552.87643539819999</v>
      </c>
      <c r="D20" s="9">
        <f ca="1">IF($I$13="SI",B20,'Energía Transada'!B20*'Energía Transada'!$I$15)</f>
        <v>615.95779967418923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622.37599669999997</v>
      </c>
      <c r="C21" s="20">
        <f>$J$4*'Punto de Medida'!D21</f>
        <v>520.49180460870002</v>
      </c>
      <c r="D21" s="9">
        <f ca="1">IF($I$13="SI",B21,'Energía Transada'!B21*'Energía Transada'!$I$15)</f>
        <v>565.78117552962146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431.7980715827</v>
      </c>
      <c r="C22" s="20">
        <f>$J$4*'Punto de Medida'!D22</f>
        <v>411.29344044399994</v>
      </c>
      <c r="D22" s="9">
        <f ca="1">IF($I$13="SI",B22,'Energía Transada'!B22*'Energía Transada'!$I$15)</f>
        <v>392.53316616778778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511.40064697159994</v>
      </c>
      <c r="C23" s="20">
        <f>$J$4*'Punto de Medida'!D23</f>
        <v>405.01430397889993</v>
      </c>
      <c r="D23" s="9">
        <f ca="1">IF($I$13="SI",B23,'Energía Transada'!B23*'Energía Transada'!$I$15)</f>
        <v>464.89720160218508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362.59149561549998</v>
      </c>
      <c r="C24" s="20">
        <f>$J$4*'Punto de Medida'!D24</f>
        <v>143.3769653475</v>
      </c>
      <c r="D24" s="9">
        <f ca="1">IF($I$13="SI",B24,'Energía Transada'!B24*'Energía Transada'!$I$15)</f>
        <v>329.61978565067812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165.85154649239999</v>
      </c>
      <c r="C25" s="20">
        <f>$J$4*'Punto de Medida'!D25</f>
        <v>601.03150975299991</v>
      </c>
      <c r="D25" s="9">
        <f ca="1">IF($I$13="SI",B25,'Energía Transada'!B25*'Energía Transada'!$I$15)</f>
        <v>150.77008662836778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109.30615302399998</v>
      </c>
      <c r="C26" s="20">
        <f>$J$4*'Punto de Medida'!D26</f>
        <v>243.22550337710004</v>
      </c>
      <c r="D26" s="9">
        <f ca="1">IF($I$13="SI",B26,'Energía Transada'!B26*'Energía Transada'!$I$15)</f>
        <v>99.366563104054563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240.48478577679995</v>
      </c>
      <c r="C27" s="20">
        <f>$J$4*'Punto de Medida'!D27</f>
        <v>41.815867480199998</v>
      </c>
      <c r="D27" s="9">
        <f ca="1">IF($I$13="SI",B27,'Energía Transada'!B27*'Energía Transada'!$I$15)</f>
        <v>218.61666503082071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77.3209141727</v>
      </c>
      <c r="C28" s="20">
        <f>$J$4*'Punto de Medida'!D28</f>
        <v>40.763659249800007</v>
      </c>
      <c r="D28" s="9">
        <f ca="1">IF($I$13="SI",B28,'Energía Transada'!B28*'Energía Transada'!$I$15)</f>
        <v>70.289853634477694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173.57965544349997</v>
      </c>
      <c r="C29" s="20">
        <f>$J$4*'Punto de Medida'!D29</f>
        <v>0.88962451399999998</v>
      </c>
      <c r="D29" s="9">
        <f ca="1">IF($I$13="SI",B29,'Energía Transada'!B29*'Energía Transada'!$I$15)</f>
        <v>157.79545166519125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252.1087161392</v>
      </c>
      <c r="C30" s="20">
        <f>$J$4*'Punto de Medida'!D30</f>
        <v>7.29434313E-2</v>
      </c>
      <c r="D30" s="9">
        <f ca="1">IF($I$13="SI",B30,'Energía Transada'!B30*'Energía Transada'!$I$15)</f>
        <v>229.18359084348702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479.27187396539995</v>
      </c>
      <c r="C31" s="20">
        <f>$J$4*'Punto de Medida'!D31</f>
        <v>1.4057302480999998</v>
      </c>
      <c r="D31" s="9">
        <f ca="1">IF($I$13="SI",B31,'Energía Transada'!B31*'Energía Transada'!$I$15)</f>
        <v>435.69001003927787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684.65261820000012</v>
      </c>
      <c r="C32" s="20">
        <f>$J$4*'Punto de Medida'!D32</f>
        <v>54.465251483000003</v>
      </c>
      <c r="D32" s="9">
        <f ca="1">IF($I$13="SI",B32,'Energía Transada'!B32*'Energía Transada'!$I$15)</f>
        <v>622.39476652141457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1185.3074799999999</v>
      </c>
      <c r="C33" s="20">
        <f>$J$4*'Punto de Medida'!D33</f>
        <v>128.29069208729999</v>
      </c>
      <c r="D33" s="9">
        <f ca="1">IF($I$13="SI",B33,'Energía Transada'!B33*'Energía Transada'!$I$15)</f>
        <v>1077.523334695233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1281.29272345</v>
      </c>
      <c r="C34" s="20">
        <f>$J$4*'Punto de Medida'!D34</f>
        <v>19.673257091100002</v>
      </c>
      <c r="D34" s="9">
        <f ca="1">IF($I$13="SI",B34,'Energía Transada'!B34*'Energía Transada'!$I$15)</f>
        <v>1164.7803050163666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1157.96867505</v>
      </c>
      <c r="C35" s="20">
        <f>$J$4*'Punto de Medida'!D35</f>
        <v>168.46079830790001</v>
      </c>
      <c r="D35" s="9">
        <f ca="1">IF($I$13="SI",B35,'Energía Transada'!B35*'Energía Transada'!$I$15)</f>
        <v>1052.6705426785095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1228.7880855999999</v>
      </c>
      <c r="C36" s="20">
        <f>$J$4*'Punto de Medida'!D36</f>
        <v>312.20624581239997</v>
      </c>
      <c r="D36" s="9">
        <f ca="1">IF($I$13="SI",B36,'Energía Transada'!B36*'Energía Transada'!$I$15)</f>
        <v>1117.0500971017946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1172.7874046499999</v>
      </c>
      <c r="C37" s="20">
        <f>$J$4*'Punto de Medida'!D37</f>
        <v>337.38899391929999</v>
      </c>
      <c r="D37" s="9">
        <f ca="1">IF($I$13="SI",B37,'Energía Transada'!B37*'Energía Transada'!$I$15)</f>
        <v>1066.1417534858006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1194.8476535</v>
      </c>
      <c r="C38" s="20">
        <f>$J$4*'Punto de Medida'!D38</f>
        <v>194.65212960100001</v>
      </c>
      <c r="D38" s="9">
        <f ca="1">IF($I$13="SI",B38,'Energía Transada'!B38*'Energía Transada'!$I$15)</f>
        <v>1086.1959869282982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1193.8125462</v>
      </c>
      <c r="C39" s="20">
        <f>$J$4*'Punto de Medida'!D39</f>
        <v>212.19271688829997</v>
      </c>
      <c r="D39" s="9">
        <f ca="1">IF($I$13="SI",B39,'Energía Transada'!B39*'Energía Transada'!$I$15)</f>
        <v>1085.2550055471099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1260.0952049</v>
      </c>
      <c r="C40" s="20">
        <f>$J$4*'Punto de Medida'!D40</f>
        <v>486.69173447719999</v>
      </c>
      <c r="D40" s="9">
        <f ca="1">IF($I$13="SI",B40,'Energía Transada'!B40*'Energía Transada'!$I$15)</f>
        <v>1145.5103507971796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1347.7855783</v>
      </c>
      <c r="C41" s="20">
        <f>$J$4*'Punto de Medida'!D41</f>
        <v>325.91477115470002</v>
      </c>
      <c r="D41" s="9">
        <f ca="1">IF($I$13="SI",B41,'Energía Transada'!B41*'Energía Transada'!$I$15)</f>
        <v>1225.2267325470341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1315.1904144</v>
      </c>
      <c r="C42" s="20">
        <f>$J$4*'Punto de Medida'!D42</f>
        <v>560.78130782850008</v>
      </c>
      <c r="D42" s="9">
        <f ca="1">IF($I$13="SI",B42,'Energía Transada'!B42*'Energía Transada'!$I$15)</f>
        <v>1195.5955606417783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1106.1402905750001</v>
      </c>
      <c r="C43" s="20">
        <f>$J$4*'Punto de Medida'!D43</f>
        <v>565.3585573089</v>
      </c>
      <c r="D43" s="9">
        <f ca="1">IF($I$13="SI",B43,'Energía Transada'!B43*'Energía Transada'!$I$15)</f>
        <v>1005.5550940597524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1153.7017985999998</v>
      </c>
      <c r="C44" s="20">
        <f>$J$4*'Punto de Medida'!D44</f>
        <v>614.57876782530002</v>
      </c>
      <c r="D44" s="9">
        <f ca="1">IF($I$13="SI",B44,'Energía Transada'!B44*'Energía Transada'!$I$15)</f>
        <v>1048.7916681934378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1329.9375717</v>
      </c>
      <c r="C45" s="20">
        <f>$J$4*'Punto de Medida'!D45</f>
        <v>1294.7034601778</v>
      </c>
      <c r="D45" s="9">
        <f ca="1">IF($I$13="SI",B45,'Energía Transada'!B45*'Energía Transada'!$I$15)</f>
        <v>1209.0017074680609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1208.5694592249999</v>
      </c>
      <c r="C46" s="20">
        <f>$J$4*'Punto de Medida'!D46</f>
        <v>1399.2241800064</v>
      </c>
      <c r="D46" s="9">
        <f ca="1">IF($I$13="SI",B46,'Energía Transada'!B46*'Energía Transada'!$I$15)</f>
        <v>1098.6700209762755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1125.8069735000001</v>
      </c>
      <c r="C47" s="20">
        <f>$J$4*'Punto de Medida'!D47</f>
        <v>1412.3424689507001</v>
      </c>
      <c r="D47" s="9">
        <f ca="1">IF($I$13="SI",B47,'Energía Transada'!B47*'Energía Transada'!$I$15)</f>
        <v>1023.4334168791949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1078.2317560999998</v>
      </c>
      <c r="C48" s="20">
        <f>$J$4*'Punto de Medida'!D48</f>
        <v>1417.0174720757</v>
      </c>
      <c r="D48" s="9">
        <f ca="1">IF($I$13="SI",B48,'Energía Transada'!B48*'Energía Transada'!$I$15)</f>
        <v>980.18438001181676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628.49471846919994</v>
      </c>
      <c r="C49" s="20">
        <f>$J$4*'Punto de Medida'!D49</f>
        <v>1161.8239504408</v>
      </c>
      <c r="D49" s="9">
        <f ca="1">IF($I$13="SI",B49,'Energía Transada'!B49*'Energía Transada'!$I$15)</f>
        <v>571.343500576976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116.82652498469997</v>
      </c>
      <c r="C50" s="20">
        <f>$J$4*'Punto de Medida'!D50</f>
        <v>697.53209408859993</v>
      </c>
      <c r="D50" s="9">
        <f ca="1">IF($I$13="SI",B50,'Energía Transada'!B50*'Energía Transada'!$I$15)</f>
        <v>106.20308139991647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61.946627272599997</v>
      </c>
      <c r="C51" s="20">
        <f>$J$4*'Punto de Medida'!D51</f>
        <v>375.2354238506</v>
      </c>
      <c r="D51" s="9">
        <f ca="1">IF($I$13="SI",B51,'Energía Transada'!B51*'Energía Transada'!$I$15)</f>
        <v>56.313604291010307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138.32952163320002</v>
      </c>
      <c r="C52" s="20">
        <f>$J$4*'Punto de Medida'!D52</f>
        <v>579.62110078310002</v>
      </c>
      <c r="D52" s="9">
        <f ca="1">IF($I$13="SI",B52,'Energía Transada'!B52*'Energía Transada'!$I$15)</f>
        <v>125.75073552813659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107.2667698641</v>
      </c>
      <c r="C53" s="20">
        <f>$J$4*'Punto de Medida'!D53</f>
        <v>402.85784133730004</v>
      </c>
      <c r="D53" s="9">
        <f ca="1">IF($I$13="SI",B53,'Energía Transada'!B53*'Energía Transada'!$I$15)</f>
        <v>97.512628171342641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122.66708968229999</v>
      </c>
      <c r="C54" s="20">
        <f>$J$4*'Punto de Medida'!D54</f>
        <v>467.50918291099998</v>
      </c>
      <c r="D54" s="9">
        <f ca="1">IF($I$13="SI",B54,'Energía Transada'!B54*'Energía Transada'!$I$15)</f>
        <v>111.51254316882493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643.31804739999995</v>
      </c>
      <c r="C55" s="20">
        <f>$J$4*'Punto de Medida'!D55</f>
        <v>399.37088186810001</v>
      </c>
      <c r="D55" s="9">
        <f ca="1">IF($I$13="SI",B55,'Energía Transada'!B55*'Energía Transada'!$I$15)</f>
        <v>584.81889248186803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809.55987337500005</v>
      </c>
      <c r="C56" s="20">
        <f>$J$4*'Punto de Medida'!D56</f>
        <v>513.17994637139998</v>
      </c>
      <c r="D56" s="9">
        <f ca="1">IF($I$13="SI",B56,'Energía Transada'!B56*'Energía Transada'!$I$15)</f>
        <v>735.94376911759684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924.38382037499991</v>
      </c>
      <c r="C57" s="20">
        <f>$J$4*'Punto de Medida'!D57</f>
        <v>446.63850248350002</v>
      </c>
      <c r="D57" s="9">
        <f ca="1">IF($I$13="SI",B57,'Energía Transada'!B57*'Energía Transada'!$I$15)</f>
        <v>840.32637393698815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1105.6962699999999</v>
      </c>
      <c r="C58" s="20">
        <f>$J$4*'Punto de Medida'!D58</f>
        <v>114.6685443601</v>
      </c>
      <c r="D58" s="9">
        <f ca="1">IF($I$13="SI",B58,'Energía Transada'!B58*'Energía Transada'!$I$15)</f>
        <v>1005.1514498250535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1188.347555975</v>
      </c>
      <c r="C59" s="20">
        <f>$J$4*'Punto de Medida'!D59</f>
        <v>180.00458774809999</v>
      </c>
      <c r="D59" s="9">
        <f ca="1">IF($I$13="SI",B59,'Energía Transada'!B59*'Energía Transada'!$I$15)</f>
        <v>1080.2869659534351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1206.6444997999999</v>
      </c>
      <c r="C60" s="20">
        <f>$J$4*'Punto de Medida'!D60</f>
        <v>132.71550660829999</v>
      </c>
      <c r="D60" s="9">
        <f ca="1">IF($I$13="SI",B60,'Energía Transada'!B60*'Energía Transada'!$I$15)</f>
        <v>1096.9201048289658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1219.9795433250001</v>
      </c>
      <c r="C61" s="20">
        <f>$J$4*'Punto de Medida'!D61</f>
        <v>27.613331187800004</v>
      </c>
      <c r="D61" s="9">
        <f ca="1">IF($I$13="SI",B61,'Energía Transada'!B61*'Energía Transada'!$I$15)</f>
        <v>1109.0425463134018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1203.223988</v>
      </c>
      <c r="C62" s="20">
        <f>$J$4*'Punto de Medida'!D62</f>
        <v>6.5950060210999997</v>
      </c>
      <c r="D62" s="9">
        <f ca="1">IF($I$13="SI",B62,'Energía Transada'!B62*'Energía Transada'!$I$15)</f>
        <v>1093.8106321028674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1210.9886436250001</v>
      </c>
      <c r="C63" s="20">
        <f>$J$4*'Punto de Medida'!D63</f>
        <v>0</v>
      </c>
      <c r="D63" s="9">
        <f ca="1">IF($I$13="SI",B63,'Energía Transada'!B63*'Energía Transada'!$I$15)</f>
        <v>1100.8692204970032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1303.4130153499998</v>
      </c>
      <c r="C64" s="20">
        <f>$J$4*'Punto de Medida'!D64</f>
        <v>0</v>
      </c>
      <c r="D64" s="9">
        <f ca="1">IF($I$13="SI",B64,'Energía Transada'!B64*'Energía Transada'!$I$15)</f>
        <v>1184.8891215848066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1288.183713375</v>
      </c>
      <c r="C65" s="20">
        <f>$J$4*'Punto de Medida'!D65</f>
        <v>0.16083717509999998</v>
      </c>
      <c r="D65" s="9">
        <f ca="1">IF($I$13="SI",B65,'Energía Transada'!B65*'Energía Transada'!$I$15)</f>
        <v>1171.0446731812729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1315.2453802999999</v>
      </c>
      <c r="C66" s="20">
        <f>$J$4*'Punto de Medida'!D66</f>
        <v>0</v>
      </c>
      <c r="D66" s="9">
        <f ca="1">IF($I$13="SI",B66,'Energía Transada'!B66*'Energía Transada'!$I$15)</f>
        <v>1195.6455283006867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1322.6010417999998</v>
      </c>
      <c r="C67" s="20">
        <f>$J$4*'Punto de Medida'!D67</f>
        <v>0</v>
      </c>
      <c r="D67" s="9">
        <f ca="1">IF($I$13="SI",B67,'Energía Transada'!B67*'Energía Transada'!$I$15)</f>
        <v>1202.3323138327999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1326.0426861000001</v>
      </c>
      <c r="C68" s="20">
        <f>$J$4*'Punto de Medida'!D68</f>
        <v>0</v>
      </c>
      <c r="D68" s="9">
        <f ca="1">IF($I$13="SI",B68,'Energía Transada'!B68*'Energía Transada'!$I$15)</f>
        <v>1205.4609974069313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1309.8183295999997</v>
      </c>
      <c r="C69" s="20">
        <f>$J$4*'Punto de Medida'!D69</f>
        <v>0</v>
      </c>
      <c r="D69" s="9">
        <f ca="1">IF($I$13="SI",B69,'Energía Transada'!B69*'Energía Transada'!$I$15)</f>
        <v>1190.711978258613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1060.2933773</v>
      </c>
      <c r="C70" s="20">
        <f>$J$4*'Punto de Medida'!D70</f>
        <v>0</v>
      </c>
      <c r="D70" s="9">
        <f ca="1">IF($I$13="SI",B70,'Energía Transada'!B70*'Energía Transada'!$I$15)</f>
        <v>963.87720059234482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989.19639002499991</v>
      </c>
      <c r="C71" s="20">
        <f>$J$4*'Punto de Medida'!D71</f>
        <v>0</v>
      </c>
      <c r="D71" s="9">
        <f ca="1">IF($I$13="SI",B71,'Energía Transada'!B71*'Energía Transada'!$I$15)</f>
        <v>899.24531046427228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975.88786377499991</v>
      </c>
      <c r="C72" s="20">
        <f>$J$4*'Punto de Medida'!D72</f>
        <v>19.470513398100003</v>
      </c>
      <c r="D72" s="9">
        <f ca="1">IF($I$13="SI",B72,'Energía Transada'!B72*'Energía Transada'!$I$15)</f>
        <v>887.14697494648829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847.12193982499991</v>
      </c>
      <c r="C73" s="20">
        <f>$J$4*'Punto de Medida'!D73</f>
        <v>56.253869287299999</v>
      </c>
      <c r="D73" s="9">
        <f ca="1">IF($I$13="SI",B73,'Energía Transada'!B73*'Energía Transada'!$I$15)</f>
        <v>770.09018579189967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877.38536239999996</v>
      </c>
      <c r="C74" s="20">
        <f>$J$4*'Punto de Medida'!D74</f>
        <v>100.4296633462</v>
      </c>
      <c r="D74" s="9">
        <f ca="1">IF($I$13="SI",B74,'Energía Transada'!B74*'Energía Transada'!$I$15)</f>
        <v>797.60164974748443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1193.6590119</v>
      </c>
      <c r="C75" s="20">
        <f>$J$4*'Punto de Medida'!D75</f>
        <v>116.6184050398</v>
      </c>
      <c r="D75" s="9">
        <f ca="1">IF($I$13="SI",B75,'Energía Transada'!B75*'Energía Transada'!$I$15)</f>
        <v>1085.1154326567691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1271.1536067499999</v>
      </c>
      <c r="C76" s="20">
        <f>$J$4*'Punto de Medida'!D76</f>
        <v>215.34093983790004</v>
      </c>
      <c r="D76" s="9">
        <f ca="1">IF($I$13="SI",B76,'Energía Transada'!B76*'Energía Transada'!$I$15)</f>
        <v>1155.5631735784984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1215.3180053999999</v>
      </c>
      <c r="C77" s="20">
        <f>$J$4*'Punto de Medida'!D77</f>
        <v>509.89881159870004</v>
      </c>
      <c r="D77" s="9">
        <f ca="1">IF($I$13="SI",B77,'Energía Transada'!B77*'Energía Transada'!$I$15)</f>
        <v>1104.804898298429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1097.7533925</v>
      </c>
      <c r="C78" s="20">
        <f>$J$4*'Punto de Medida'!D78</f>
        <v>877.78689026669997</v>
      </c>
      <c r="D78" s="9">
        <f ca="1">IF($I$13="SI",B78,'Energía Transada'!B78*'Energía Transada'!$I$15)</f>
        <v>997.93084589291971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258.81454024229993</v>
      </c>
      <c r="C79" s="20">
        <f>$J$4*'Punto de Medida'!D79</f>
        <v>993.25862980570014</v>
      </c>
      <c r="D79" s="9">
        <f ca="1">IF($I$13="SI",B79,'Energía Transada'!B79*'Energía Transada'!$I$15)</f>
        <v>235.27963096081751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331.18485873989999</v>
      </c>
      <c r="C80" s="20">
        <f>$J$4*'Punto de Medida'!D80</f>
        <v>1203.6813319702999</v>
      </c>
      <c r="D80" s="9">
        <f ca="1">IF($I$13="SI",B80,'Energía Transada'!B80*'Energía Transada'!$I$15)</f>
        <v>301.06906386011053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334.17312108839997</v>
      </c>
      <c r="C81" s="20">
        <f>$J$4*'Punto de Medida'!D81</f>
        <v>1161.0250431084999</v>
      </c>
      <c r="D81" s="9">
        <f ca="1">IF($I$13="SI",B81,'Energía Transada'!B81*'Energía Transada'!$I$15)</f>
        <v>303.7855930856748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313.72912534279999</v>
      </c>
      <c r="C82" s="20">
        <f>$J$4*'Punto de Medida'!D82</f>
        <v>522.74481081930003</v>
      </c>
      <c r="D82" s="9">
        <f ca="1">IF($I$13="SI",B82,'Energía Transada'!B82*'Energía Transada'!$I$15)</f>
        <v>285.20064121285435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266.71890522159998</v>
      </c>
      <c r="C83" s="20">
        <f>$J$4*'Punto de Medida'!D83</f>
        <v>541.87633883839999</v>
      </c>
      <c r="D83" s="9">
        <f ca="1">IF($I$13="SI",B83,'Energía Transada'!B83*'Energía Transada'!$I$15)</f>
        <v>242.46522445014875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279.7665416534</v>
      </c>
      <c r="C84" s="20">
        <f>$J$4*'Punto de Medida'!D84</f>
        <v>501.61467804620008</v>
      </c>
      <c r="D84" s="9">
        <f ca="1">IF($I$13="SI",B84,'Energía Transada'!B84*'Energía Transada'!$I$15)</f>
        <v>254.32639377128064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345.97982597250001</v>
      </c>
      <c r="C85" s="20">
        <f>$J$4*'Punto de Medida'!D85</f>
        <v>401.9047168175</v>
      </c>
      <c r="D85" s="9">
        <f ca="1">IF($I$13="SI",B85,'Energía Transada'!B85*'Energía Transada'!$I$15)</f>
        <v>314.51867309498846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354.85184284100001</v>
      </c>
      <c r="C86" s="20">
        <f>$J$4*'Punto de Medida'!D86</f>
        <v>289.47097477959994</v>
      </c>
      <c r="D86" s="9">
        <f ca="1">IF($I$13="SI",B86,'Energía Transada'!B86*'Energía Transada'!$I$15)</f>
        <v>322.58392651059881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317.88686948610001</v>
      </c>
      <c r="C87" s="20">
        <f>$J$4*'Punto de Medida'!D87</f>
        <v>283.90796011499998</v>
      </c>
      <c r="D87" s="9">
        <f ca="1">IF($I$13="SI",B87,'Energía Transada'!B87*'Energía Transada'!$I$15)</f>
        <v>288.98030717269307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586.49979207599995</v>
      </c>
      <c r="C88" s="20">
        <f>$J$4*'Punto de Medida'!D88</f>
        <v>171.95261915540001</v>
      </c>
      <c r="D88" s="9">
        <f ca="1">IF($I$13="SI",B88,'Energía Transada'!B88*'Energía Transada'!$I$15)</f>
        <v>533.16731938264002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865.52583549999997</v>
      </c>
      <c r="C89" s="20">
        <f>$J$4*'Punto de Medida'!D89</f>
        <v>284.22840585659998</v>
      </c>
      <c r="D89" s="9">
        <f ca="1">IF($I$13="SI",B89,'Energía Transada'!B89*'Energía Transada'!$I$15)</f>
        <v>786.82055101249978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922.77230139999995</v>
      </c>
      <c r="C90" s="20">
        <f>$J$4*'Punto de Medida'!D90</f>
        <v>146.14165380989999</v>
      </c>
      <c r="D90" s="9">
        <f ca="1">IF($I$13="SI",B90,'Energía Transada'!B90*'Energía Transada'!$I$15)</f>
        <v>838.86139600580475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869.52701490000004</v>
      </c>
      <c r="C91" s="20">
        <f>$J$4*'Punto de Medida'!D91</f>
        <v>126.97170821789999</v>
      </c>
      <c r="D91" s="9">
        <f ca="1">IF($I$13="SI",B91,'Energía Transada'!B91*'Energía Transada'!$I$15)</f>
        <v>790.45788920748191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1034.9973361</v>
      </c>
      <c r="C92" s="20">
        <f>$J$4*'Punto de Medida'!D92</f>
        <v>147.13117291789999</v>
      </c>
      <c r="D92" s="9">
        <f ca="1">IF($I$13="SI",B92,'Energía Transada'!B92*'Energía Transada'!$I$15)</f>
        <v>940.88141668957894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1149.4010406</v>
      </c>
      <c r="C93" s="20">
        <f>$J$4*'Punto de Medida'!D93</f>
        <v>175.1003897274</v>
      </c>
      <c r="D93" s="9">
        <f ca="1">IF($I$13="SI",B93,'Energía Transada'!B93*'Energía Transada'!$I$15)</f>
        <v>1044.8819931259379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1201.6572191</v>
      </c>
      <c r="C94" s="20">
        <f>$J$4*'Punto de Medida'!D94</f>
        <v>170.2716823049</v>
      </c>
      <c r="D94" s="9">
        <f ca="1">IF($I$13="SI",B94,'Energía Transada'!B94*'Energía Transada'!$I$15)</f>
        <v>1092.3863349662083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619.67044820000001</v>
      </c>
      <c r="C95" s="20">
        <f>$J$4*'Punto de Medida'!D95</f>
        <v>265.17574894109998</v>
      </c>
      <c r="D95" s="9">
        <f ca="1">IF($I$13="SI",B95,'Energía Transada'!B95*'Energía Transada'!$I$15)</f>
        <v>563.32165199577889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926.21915659999991</v>
      </c>
      <c r="C96" s="20">
        <f>$J$4*'Punto de Medida'!D96</f>
        <v>280.64872777099998</v>
      </c>
      <c r="D96" s="9">
        <f ca="1">IF($I$13="SI",B96,'Energía Transada'!B96*'Energía Transada'!$I$15)</f>
        <v>841.9948166346154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1284.0342079</v>
      </c>
      <c r="C97" s="20">
        <f>$J$4*'Punto de Medida'!D97</f>
        <v>272.00184293919995</v>
      </c>
      <c r="D97" s="9">
        <f ca="1">IF($I$13="SI",B97,'Energía Transada'!B97*'Energía Transada'!$I$15)</f>
        <v>1167.2724967188767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1350.1835419249999</v>
      </c>
      <c r="C98" s="20">
        <f>$J$4*'Punto de Medida'!D98</f>
        <v>444.04495787160005</v>
      </c>
      <c r="D98" s="9">
        <f ca="1">IF($I$13="SI",B98,'Energía Transada'!B98*'Energía Transada'!$I$15)</f>
        <v>1227.4066409718826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1288.0605537000001</v>
      </c>
      <c r="C99" s="20">
        <f>$J$4*'Punto de Medida'!D99</f>
        <v>354.40142462629996</v>
      </c>
      <c r="D99" s="9">
        <f ca="1">IF($I$13="SI",B99,'Energía Transada'!B99*'Energía Transada'!$I$15)</f>
        <v>1170.9327128452883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1310.6660478000001</v>
      </c>
      <c r="C100" s="20">
        <f>$J$4*'Punto de Medida'!D100</f>
        <v>397.19723086030001</v>
      </c>
      <c r="D100" s="9">
        <f ca="1">IF($I$13="SI",B100,'Energía Transada'!B100*'Energía Transada'!$I$15)</f>
        <v>1191.482610484562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1349.3516731</v>
      </c>
      <c r="C101" s="20">
        <f>$J$4*'Punto de Medida'!D101</f>
        <v>867.1748831745</v>
      </c>
      <c r="D101" s="9">
        <f ca="1">IF($I$13="SI",B101,'Energía Transada'!B101*'Energía Transada'!$I$15)</f>
        <v>1226.6504168819586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1359.2898758999997</v>
      </c>
      <c r="C102" s="20">
        <f>$J$4*'Punto de Medida'!D102</f>
        <v>758.57603621700025</v>
      </c>
      <c r="D102" s="9">
        <f ca="1">IF($I$13="SI",B102,'Energía Transada'!B102*'Energía Transada'!$I$15)</f>
        <v>1235.6849042218455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1344.6401742</v>
      </c>
      <c r="C103" s="20">
        <f>$J$4*'Punto de Medida'!D103</f>
        <v>782.9985207533</v>
      </c>
      <c r="D103" s="9">
        <f ca="1">IF($I$13="SI",B103,'Energía Transada'!B103*'Energía Transada'!$I$15)</f>
        <v>1222.3673510177823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1139.1165857999999</v>
      </c>
      <c r="C104" s="20">
        <f>$J$4*'Punto de Medida'!D104</f>
        <v>730.25992548019997</v>
      </c>
      <c r="D104" s="9">
        <f ca="1">IF($I$13="SI",B104,'Energía Transada'!B104*'Energía Transada'!$I$15)</f>
        <v>1035.5327396886623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1013.9241783</v>
      </c>
      <c r="C105" s="20">
        <f>$J$4*'Punto de Medida'!D105</f>
        <v>881.85927199319997</v>
      </c>
      <c r="D105" s="9">
        <f ca="1">IF($I$13="SI",B105,'Energía Transada'!B105*'Energía Transada'!$I$15)</f>
        <v>921.72451466343568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840.23548670000002</v>
      </c>
      <c r="C106" s="20">
        <f>$J$4*'Punto de Medida'!D106</f>
        <v>1005.9089849376999</v>
      </c>
      <c r="D106" s="9">
        <f ca="1">IF($I$13="SI",B106,'Energía Transada'!B106*'Energía Transada'!$I$15)</f>
        <v>763.82994187993825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803.11667309999996</v>
      </c>
      <c r="C107" s="20">
        <f>$J$4*'Punto de Medida'!D107</f>
        <v>854.72181368079998</v>
      </c>
      <c r="D107" s="9">
        <f ca="1">IF($I$13="SI",B107,'Energía Transada'!B107*'Energía Transada'!$I$15)</f>
        <v>730.08647152724734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769.14163527400001</v>
      </c>
      <c r="C108" s="20">
        <f>$J$4*'Punto de Medida'!D108</f>
        <v>825.07870484509999</v>
      </c>
      <c r="D108" s="9">
        <f ca="1">IF($I$13="SI",B108,'Energía Transada'!B108*'Energía Transada'!$I$15)</f>
        <v>699.20090244717358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647.68545570000003</v>
      </c>
      <c r="C109" s="20">
        <f>$J$4*'Punto de Medida'!D109</f>
        <v>837.21158637830001</v>
      </c>
      <c r="D109" s="9">
        <f ca="1">IF($I$13="SI",B109,'Energía Transada'!B109*'Energía Transada'!$I$15)</f>
        <v>588.78915710501178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663.02169079999987</v>
      </c>
      <c r="C110" s="20">
        <f>$J$4*'Punto de Medida'!D110</f>
        <v>844.23663385539999</v>
      </c>
      <c r="D110" s="9">
        <f ca="1">IF($I$13="SI",B110,'Energía Transada'!B110*'Energía Transada'!$I$15)</f>
        <v>602.73081483134445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752.03102109999998</v>
      </c>
      <c r="C111" s="20">
        <f>$J$4*'Punto de Medida'!D111</f>
        <v>849.72881125639992</v>
      </c>
      <c r="D111" s="9">
        <f ca="1">IF($I$13="SI",B111,'Energía Transada'!B111*'Energía Transada'!$I$15)</f>
        <v>683.64621612776216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595.52349069999991</v>
      </c>
      <c r="C112" s="20">
        <f>$J$4*'Punto de Medida'!D112</f>
        <v>1079.6896820097002</v>
      </c>
      <c r="D112" s="9">
        <f ca="1">IF($I$13="SI",B112,'Energía Transada'!B112*'Energía Transada'!$I$15)</f>
        <v>541.37046160242699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316.36590732889999</v>
      </c>
      <c r="C113" s="20">
        <f>$J$4*'Punto de Medida'!D113</f>
        <v>1051.5890923488</v>
      </c>
      <c r="D113" s="9">
        <f ca="1">IF($I$13="SI",B113,'Energía Transada'!B113*'Energía Transada'!$I$15)</f>
        <v>287.59765141186773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418.50320083319997</v>
      </c>
      <c r="C114" s="20">
        <f>$J$4*'Punto de Medida'!D114</f>
        <v>995.80866406250004</v>
      </c>
      <c r="D114" s="9">
        <f ca="1">IF($I$13="SI",B114,'Energía Transada'!B114*'Energía Transada'!$I$15)</f>
        <v>380.44724440819226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534.67486010580001</v>
      </c>
      <c r="C115" s="20">
        <f>$J$4*'Punto de Medida'!D115</f>
        <v>839.71535338850015</v>
      </c>
      <c r="D115" s="9">
        <f ca="1">IF($I$13="SI",B115,'Energía Transada'!B115*'Energía Transada'!$I$15)</f>
        <v>486.05500932037381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331.59040335610001</v>
      </c>
      <c r="C116" s="20">
        <f>$J$4*'Punto de Medida'!D116</f>
        <v>363.69340482909996</v>
      </c>
      <c r="D116" s="9">
        <f ca="1">IF($I$13="SI",B116,'Energía Transada'!B116*'Energía Transada'!$I$15)</f>
        <v>301.43773088920545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474.30727220429998</v>
      </c>
      <c r="C117" s="20">
        <f>$J$4*'Punto de Medida'!D117</f>
        <v>449.67884130589999</v>
      </c>
      <c r="D117" s="9">
        <f ca="1">IF($I$13="SI",B117,'Energía Transada'!B117*'Energía Transada'!$I$15)</f>
        <v>431.17685684036763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729.01300989999993</v>
      </c>
      <c r="C118" s="20">
        <f>$J$4*'Punto de Medida'!D118</f>
        <v>697.47868215499989</v>
      </c>
      <c r="D118" s="9">
        <f ca="1">IF($I$13="SI",B118,'Energía Transada'!B118*'Energía Transada'!$I$15)</f>
        <v>662.72131300787612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512.74870532500006</v>
      </c>
      <c r="C119" s="20">
        <f>$J$4*'Punto de Medida'!D119</f>
        <v>432.23101220079997</v>
      </c>
      <c r="D119" s="9">
        <f ca="1">IF($I$13="SI",B119,'Energía Transada'!B119*'Energía Transada'!$I$15)</f>
        <v>466.12267630544051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373.80683364859993</v>
      </c>
      <c r="C120" s="20">
        <f>$J$4*'Punto de Medida'!D120</f>
        <v>645.53568486690006</v>
      </c>
      <c r="D120" s="9">
        <f ca="1">IF($I$13="SI",B120,'Energía Transada'!B120*'Energía Transada'!$I$15)</f>
        <v>339.81527386033673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531.17743604240002</v>
      </c>
      <c r="C121" s="20">
        <f>$J$4*'Punto de Medida'!D121</f>
        <v>1197.5253556084999</v>
      </c>
      <c r="D121" s="9">
        <f ca="1">IF($I$13="SI",B121,'Energía Transada'!B121*'Energía Transada'!$I$15)</f>
        <v>482.87561823137293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840.07781150000005</v>
      </c>
      <c r="C122" s="20">
        <f>$J$4*'Punto de Medida'!D122</f>
        <v>958.00106205919997</v>
      </c>
      <c r="D122" s="9">
        <f ca="1">IF($I$13="SI",B122,'Energía Transada'!B122*'Energía Transada'!$I$15)</f>
        <v>763.68660463608433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927.10524499999997</v>
      </c>
      <c r="C123" s="20">
        <f>$J$4*'Punto de Medida'!D123</f>
        <v>1175.3019602172001</v>
      </c>
      <c r="D123" s="9">
        <f ca="1">IF($I$13="SI",B123,'Energía Transada'!B123*'Energía Transada'!$I$15)</f>
        <v>842.80032992438464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1126.8760319</v>
      </c>
      <c r="C124" s="20">
        <f>$J$4*'Punto de Medida'!D124</f>
        <v>601.46475108230004</v>
      </c>
      <c r="D124" s="9">
        <f ca="1">IF($I$13="SI",B124,'Energía Transada'!B124*'Energía Transada'!$I$15)</f>
        <v>1024.4052620683874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1171.3329054999999</v>
      </c>
      <c r="C125" s="20">
        <f>$J$4*'Punto de Medida'!D125</f>
        <v>494.14651921050006</v>
      </c>
      <c r="D125" s="9">
        <f ca="1">IF($I$13="SI",B125,'Energía Transada'!B125*'Energía Transada'!$I$15)</f>
        <v>1064.8195170190068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1200.8494226</v>
      </c>
      <c r="C126" s="20">
        <f>$J$4*'Punto de Medida'!D126</f>
        <v>366.6322281958</v>
      </c>
      <c r="D126" s="9">
        <f ca="1">IF($I$13="SI",B126,'Energía Transada'!B126*'Energía Transada'!$I$15)</f>
        <v>1091.6519942207715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1339.817344475</v>
      </c>
      <c r="C127" s="20">
        <f>$J$4*'Punto de Medida'!D127</f>
        <v>583.05869407260002</v>
      </c>
      <c r="D127" s="9">
        <f ca="1">IF($I$13="SI",B127,'Energía Transada'!B127*'Energía Transada'!$I$15)</f>
        <v>1217.9830780290138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1350.8833353</v>
      </c>
      <c r="C128" s="20">
        <f>$J$4*'Punto de Medida'!D128</f>
        <v>1008.5329499175</v>
      </c>
      <c r="D128" s="9">
        <f ca="1">IF($I$13="SI",B128,'Energía Transada'!B128*'Energía Transada'!$I$15)</f>
        <v>1228.0427996933543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1336.666577</v>
      </c>
      <c r="C129" s="20">
        <f>$J$4*'Punto de Medida'!D129</f>
        <v>1237.9527557698</v>
      </c>
      <c r="D129" s="9">
        <f ca="1">IF($I$13="SI",B129,'Energía Transada'!B129*'Energía Transada'!$I$15)</f>
        <v>1215.1188208351662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1136.7541328</v>
      </c>
      <c r="C130" s="20">
        <f>$J$4*'Punto de Medida'!D130</f>
        <v>941.70688397359993</v>
      </c>
      <c r="D130" s="9">
        <f ca="1">IF($I$13="SI",B130,'Energía Transada'!B130*'Energía Transada'!$I$15)</f>
        <v>1033.3851127837679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304.69976211739998</v>
      </c>
      <c r="C131" s="20">
        <f>$J$4*'Punto de Medida'!D131</f>
        <v>820.04036117759995</v>
      </c>
      <c r="D131" s="9">
        <f ca="1">IF($I$13="SI",B131,'Energía Transada'!B131*'Energía Transada'!$I$15)</f>
        <v>276.99234949363944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558.04440425869996</v>
      </c>
      <c r="C132" s="20">
        <f>$J$4*'Punto de Medida'!D132</f>
        <v>976.33708161200002</v>
      </c>
      <c r="D132" s="9">
        <f ca="1">IF($I$13="SI",B132,'Energía Transada'!B132*'Energía Transada'!$I$15)</f>
        <v>507.29947927507305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849.29956369999991</v>
      </c>
      <c r="C133" s="20">
        <f>$J$4*'Punto de Medida'!D133</f>
        <v>1005.5685832926999</v>
      </c>
      <c r="D133" s="9">
        <f ca="1">IF($I$13="SI",B133,'Energía Transada'!B133*'Energía Transada'!$I$15)</f>
        <v>772.06979072909451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944.94961359999991</v>
      </c>
      <c r="C134" s="20">
        <f>$J$4*'Punto de Medida'!D134</f>
        <v>945.76571281889994</v>
      </c>
      <c r="D134" s="9">
        <f ca="1">IF($I$13="SI",B134,'Energía Transada'!B134*'Energía Transada'!$I$15)</f>
        <v>859.02204781939258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1216.3630208999998</v>
      </c>
      <c r="C135" s="20">
        <f>$J$4*'Punto de Medida'!D135</f>
        <v>622.22394607590002</v>
      </c>
      <c r="D135" s="9">
        <f ca="1">IF($I$13="SI",B135,'Energía Transada'!B135*'Energía Transada'!$I$15)</f>
        <v>1105.7548868924164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1203.3177226749999</v>
      </c>
      <c r="C136" s="20">
        <f>$J$4*'Punto de Medida'!D136</f>
        <v>761.61744835870002</v>
      </c>
      <c r="D136" s="9">
        <f ca="1">IF($I$13="SI",B136,'Energía Transada'!B136*'Energía Transada'!$I$15)</f>
        <v>1093.8958431567812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891.90800427499994</v>
      </c>
      <c r="C137" s="20">
        <f>$J$4*'Punto de Medida'!D137</f>
        <v>448.06593746059997</v>
      </c>
      <c r="D137" s="9">
        <f ca="1">IF($I$13="SI",B137,'Energía Transada'!B137*'Energía Transada'!$I$15)</f>
        <v>810.80369711981234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521.1016578105</v>
      </c>
      <c r="C138" s="20">
        <f>$J$4*'Punto de Medida'!D138</f>
        <v>799.10596722689991</v>
      </c>
      <c r="D138" s="9">
        <f ca="1">IF($I$13="SI",B138,'Energía Transada'!B138*'Energía Transada'!$I$15)</f>
        <v>473.71606567368002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426.37123220769996</v>
      </c>
      <c r="C139" s="20">
        <f>$J$4*'Punto de Medida'!D139</f>
        <v>136.96292394290001</v>
      </c>
      <c r="D139" s="9">
        <f ca="1">IF($I$13="SI",B139,'Energía Transada'!B139*'Energía Transada'!$I$15)</f>
        <v>387.59980823419454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538.50975556729998</v>
      </c>
      <c r="C140" s="20">
        <f>$J$4*'Punto de Medida'!D140</f>
        <v>314.38477927439999</v>
      </c>
      <c r="D140" s="9">
        <f ca="1">IF($I$13="SI",B140,'Energía Transada'!B140*'Energía Transada'!$I$15)</f>
        <v>489.5411843556339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1113.7100670999998</v>
      </c>
      <c r="C141" s="20">
        <f>$J$4*'Punto de Medida'!D141</f>
        <v>518.12614495419996</v>
      </c>
      <c r="D141" s="9">
        <f ca="1">IF($I$13="SI",B141,'Energía Transada'!B141*'Energía Transada'!$I$15)</f>
        <v>1012.4365243904844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1184.8744188999999</v>
      </c>
      <c r="C142" s="20">
        <f>$J$4*'Punto de Medida'!D142</f>
        <v>778.06930550999994</v>
      </c>
      <c r="D142" s="9">
        <f ca="1">IF($I$13="SI",B142,'Energía Transada'!B142*'Energía Transada'!$I$15)</f>
        <v>1077.1296533522291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1220.3645935249999</v>
      </c>
      <c r="C143" s="20">
        <f>$J$4*'Punto de Medida'!D143</f>
        <v>211.18280785989998</v>
      </c>
      <c r="D143" s="9">
        <f ca="1">IF($I$13="SI",B143,'Energía Transada'!B143*'Energía Transada'!$I$15)</f>
        <v>1109.3925825550771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1153.5060206999999</v>
      </c>
      <c r="C144" s="20">
        <f>$J$4*'Punto de Medida'!D144</f>
        <v>400.10140372340004</v>
      </c>
      <c r="D144" s="9">
        <f ca="1">IF($I$13="SI",B144,'Energía Transada'!B144*'Energía Transada'!$I$15)</f>
        <v>1048.6136930610548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884.86328744999992</v>
      </c>
      <c r="C145" s="20">
        <f>$J$4*'Punto de Medida'!D145</f>
        <v>174.8659255119</v>
      </c>
      <c r="D145" s="9">
        <f ca="1">IF($I$13="SI",B145,'Energía Transada'!B145*'Energía Transada'!$I$15)</f>
        <v>804.3995809783554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834.44042019999995</v>
      </c>
      <c r="C146" s="20">
        <f>$J$4*'Punto de Medida'!D146</f>
        <v>395.38392671209999</v>
      </c>
      <c r="D146" s="9">
        <f ca="1">IF($I$13="SI",B146,'Energía Transada'!B146*'Energía Transada'!$I$15)</f>
        <v>758.56184099875532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693.58467057500002</v>
      </c>
      <c r="C147" s="20">
        <f>$J$4*'Punto de Medida'!D147</f>
        <v>453.37797035189999</v>
      </c>
      <c r="D147" s="9">
        <f ca="1">IF($I$13="SI",B147,'Energía Transada'!B147*'Energía Transada'!$I$15)</f>
        <v>630.51459620542391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482.00473613069994</v>
      </c>
      <c r="C148" s="20">
        <f>$J$4*'Punto de Medida'!D148</f>
        <v>363.72817622819997</v>
      </c>
      <c r="D148" s="9">
        <f ca="1">IF($I$13="SI",B148,'Energía Transada'!B148*'Energía Transada'!$I$15)</f>
        <v>438.17436351152332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244.67171196590002</v>
      </c>
      <c r="C149" s="20">
        <f>$J$4*'Punto de Medida'!D149</f>
        <v>489.09265488820006</v>
      </c>
      <c r="D149" s="9">
        <f ca="1">IF($I$13="SI",B149,'Energía Transada'!B149*'Energía Transada'!$I$15)</f>
        <v>222.42285941120369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313.29874291290002</v>
      </c>
      <c r="C150" s="20">
        <f>$J$4*'Punto de Medida'!D150</f>
        <v>641.33078844069996</v>
      </c>
      <c r="D150" s="9">
        <f ca="1">IF($I$13="SI",B150,'Energía Transada'!B150*'Energía Transada'!$I$15)</f>
        <v>284.80939495913123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155.51738930429997</v>
      </c>
      <c r="C151" s="20">
        <f>$J$4*'Punto de Medida'!D151</f>
        <v>595.1506958161001</v>
      </c>
      <c r="D151" s="9">
        <f ca="1">IF($I$13="SI",B151,'Energía Transada'!B151*'Energía Transada'!$I$15)</f>
        <v>141.37565041457938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357.94730898169996</v>
      </c>
      <c r="C152" s="20">
        <f>$J$4*'Punto de Medida'!D152</f>
        <v>391.17043351680002</v>
      </c>
      <c r="D152" s="9">
        <f ca="1">IF($I$13="SI",B152,'Energía Transada'!B152*'Energía Transada'!$I$15)</f>
        <v>325.39791111344903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336.38742027269996</v>
      </c>
      <c r="C153" s="20">
        <f>$J$4*'Punto de Medida'!D153</f>
        <v>286.94111735680002</v>
      </c>
      <c r="D153" s="9">
        <f ca="1">IF($I$13="SI",B153,'Energía Transada'!B153*'Energía Transada'!$I$15)</f>
        <v>305.79853831831593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375.09383394999998</v>
      </c>
      <c r="C154" s="20">
        <f>$J$4*'Punto de Medida'!D154</f>
        <v>312.57556841940004</v>
      </c>
      <c r="D154" s="9">
        <f ca="1">IF($I$13="SI",B154,'Energía Transada'!B154*'Energía Transada'!$I$15)</f>
        <v>340.9852427333235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499.89444356250004</v>
      </c>
      <c r="C155" s="20">
        <f>$J$4*'Punto de Medida'!D155</f>
        <v>134.1037901919</v>
      </c>
      <c r="D155" s="9">
        <f ca="1">IF($I$13="SI",B155,'Energía Transada'!B155*'Energía Transada'!$I$15)</f>
        <v>454.43729742014534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653.30043049999995</v>
      </c>
      <c r="C156" s="20">
        <f>$J$4*'Punto de Medida'!D156</f>
        <v>174.6692660304</v>
      </c>
      <c r="D156" s="9">
        <f ca="1">IF($I$13="SI",B156,'Energía Transada'!B156*'Energía Transada'!$I$15)</f>
        <v>593.89354265290831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716.57317920000003</v>
      </c>
      <c r="C157" s="20">
        <f>$J$4*'Punto de Medida'!D157</f>
        <v>110.5365028809</v>
      </c>
      <c r="D157" s="9">
        <f ca="1">IF($I$13="SI",B157,'Energía Transada'!B157*'Energía Transada'!$I$15)</f>
        <v>651.41267952240446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724.57691829999999</v>
      </c>
      <c r="C158" s="20">
        <f>$J$4*'Punto de Medida'!D158</f>
        <v>90.405139725700025</v>
      </c>
      <c r="D158" s="9">
        <f ca="1">IF($I$13="SI",B158,'Energía Transada'!B158*'Energía Transada'!$I$15)</f>
        <v>658.68861069687284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661.91389839999988</v>
      </c>
      <c r="C159" s="20">
        <f>$J$4*'Punto de Medida'!D159</f>
        <v>7.9486150944</v>
      </c>
      <c r="D159" s="9">
        <f ca="1">IF($I$13="SI",B159,'Energía Transada'!B159*'Energía Transada'!$I$15)</f>
        <v>601.72375785993484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829.02388759999997</v>
      </c>
      <c r="C160" s="20">
        <f>$J$4*'Punto de Medida'!D160</f>
        <v>0.54697895370000005</v>
      </c>
      <c r="D160" s="9">
        <f ca="1">IF($I$13="SI",B160,'Energía Transada'!B160*'Energía Transada'!$I$15)</f>
        <v>753.63785260914574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843.51503670000011</v>
      </c>
      <c r="C161" s="20">
        <f>$J$4*'Punto de Medida'!D161</f>
        <v>0</v>
      </c>
      <c r="D161" s="9">
        <f ca="1">IF($I$13="SI",B161,'Energía Transada'!B161*'Energía Transada'!$I$15)</f>
        <v>766.81127095439911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816.49298920000001</v>
      </c>
      <c r="C162" s="20">
        <f>$J$4*'Punto de Medida'!D162</f>
        <v>0</v>
      </c>
      <c r="D162" s="9">
        <f ca="1">IF($I$13="SI",B162,'Energía Transada'!B162*'Energía Transada'!$I$15)</f>
        <v>742.24643252741714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966.43899070000009</v>
      </c>
      <c r="C163" s="20">
        <f>$J$4*'Punto de Medida'!D163</f>
        <v>0</v>
      </c>
      <c r="D163" s="9">
        <f ca="1">IF($I$13="SI",B163,'Energía Transada'!B163*'Energía Transada'!$I$15)</f>
        <v>878.5573208721836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928.84830442499992</v>
      </c>
      <c r="C164" s="20">
        <f>$J$4*'Punto de Medida'!D164</f>
        <v>0</v>
      </c>
      <c r="D164" s="9">
        <f ca="1">IF($I$13="SI",B164,'Energía Transada'!B164*'Energía Transada'!$I$15)</f>
        <v>844.38488687343715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953.15212659999997</v>
      </c>
      <c r="C165" s="20">
        <f>$J$4*'Punto de Medida'!D165</f>
        <v>0</v>
      </c>
      <c r="D165" s="9">
        <f ca="1">IF($I$13="SI",B165,'Energía Transada'!B165*'Energía Transada'!$I$15)</f>
        <v>866.4786776895096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846.52529980000008</v>
      </c>
      <c r="C166" s="20">
        <f>$J$4*'Punto de Medida'!D166</f>
        <v>0</v>
      </c>
      <c r="D166" s="9">
        <f ca="1">IF($I$13="SI",B166,'Energía Transada'!B166*'Energía Transada'!$I$15)</f>
        <v>769.54780032635745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803.38765060000014</v>
      </c>
      <c r="C167" s="20">
        <f>$J$4*'Punto de Medida'!D167</f>
        <v>0</v>
      </c>
      <c r="D167" s="9">
        <f ca="1">IF($I$13="SI",B167,'Energía Transada'!B167*'Energía Transada'!$I$15)</f>
        <v>730.33280809759242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683.91650292600002</v>
      </c>
      <c r="C168" s="20">
        <f>$J$4*'Punto de Medida'!D168</f>
        <v>0</v>
      </c>
      <c r="D168" s="9">
        <f ca="1">IF($I$13="SI",B168,'Energía Transada'!B168*'Energía Transada'!$I$15)</f>
        <v>621.72558877796473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587.03463499999998</v>
      </c>
      <c r="C169" s="20">
        <f>$J$4*'Punto de Medida'!D169</f>
        <v>0</v>
      </c>
      <c r="D169" s="9">
        <f ca="1">IF($I$13="SI",B169,'Energía Transada'!B169*'Energía Transada'!$I$15)</f>
        <v>533.65352717321832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934.74912169999993</v>
      </c>
      <c r="C170" s="20">
        <f>$J$4*'Punto de Medida'!D170</f>
        <v>0</v>
      </c>
      <c r="D170" s="9">
        <f ca="1">IF($I$13="SI",B170,'Energía Transada'!B170*'Energía Transada'!$I$15)</f>
        <v>849.74912224263028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953.18079189999992</v>
      </c>
      <c r="C171" s="20">
        <f>$J$4*'Punto de Medida'!D171</f>
        <v>0</v>
      </c>
      <c r="D171" s="9">
        <f ca="1">IF($I$13="SI",B171,'Energía Transada'!B171*'Energía Transada'!$I$15)</f>
        <v>866.50473635375249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1211.0518083999998</v>
      </c>
      <c r="C172" s="20">
        <f>$J$4*'Punto de Medida'!D172</f>
        <v>0.16480996070000001</v>
      </c>
      <c r="D172" s="9">
        <f ca="1">IF($I$13="SI",B172,'Energía Transada'!B172*'Energía Transada'!$I$15)</f>
        <v>1100.9266414785977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1263.7650481000001</v>
      </c>
      <c r="C173" s="20">
        <f>$J$4*'Punto de Medida'!D173</f>
        <v>5.4473583143999997</v>
      </c>
      <c r="D173" s="9">
        <f ca="1">IF($I$13="SI",B173,'Energía Transada'!B173*'Energía Transada'!$I$15)</f>
        <v>1148.8464823490303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1213.067776675</v>
      </c>
      <c r="C174" s="20">
        <f>$J$4*'Punto de Medida'!D174</f>
        <v>9.2380882645</v>
      </c>
      <c r="D174" s="9">
        <f ca="1">IF($I$13="SI",B174,'Energía Transada'!B174*'Energía Transada'!$I$15)</f>
        <v>1102.7592907236003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1255.405772075</v>
      </c>
      <c r="C175" s="20">
        <f>$J$4*'Punto de Medida'!D175</f>
        <v>5.6242353699999997E-2</v>
      </c>
      <c r="D175" s="9">
        <f ca="1">IF($I$13="SI",B175,'Energía Transada'!B175*'Energía Transada'!$I$15)</f>
        <v>1141.2473444628035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1281.5103560999999</v>
      </c>
      <c r="C176" s="20">
        <f>$J$4*'Punto de Medida'!D176</f>
        <v>0</v>
      </c>
      <c r="D176" s="9">
        <f ca="1">IF($I$13="SI",B176,'Energía Transada'!B176*'Energía Transada'!$I$15)</f>
        <v>1164.9781475700695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1302.7411569999999</v>
      </c>
      <c r="C177" s="20">
        <f>$J$4*'Punto de Medida'!D177</f>
        <v>0</v>
      </c>
      <c r="D177" s="9">
        <f ca="1">IF($I$13="SI",B177,'Energía Transada'!B177*'Energía Transada'!$I$15)</f>
        <v>1184.2783576590321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1237.4879880999999</v>
      </c>
      <c r="C178" s="20">
        <f>$J$4*'Punto de Medida'!D178</f>
        <v>0</v>
      </c>
      <c r="D178" s="9">
        <f ca="1">IF($I$13="SI",B178,'Energía Transada'!B178*'Energía Transada'!$I$15)</f>
        <v>1124.9588871090282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1295.0945945999999</v>
      </c>
      <c r="C179" s="20">
        <f>$J$4*'Punto de Medida'!D179</f>
        <v>2.410883407</v>
      </c>
      <c r="D179" s="9">
        <f ca="1">IF($I$13="SI",B179,'Energía Transada'!B179*'Energía Transada'!$I$15)</f>
        <v>1177.327123860859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1247.8277458499997</v>
      </c>
      <c r="C180" s="20">
        <f>$J$4*'Punto de Medida'!D180</f>
        <v>6.1653892724999997</v>
      </c>
      <c r="D180" s="9">
        <f ca="1">IF($I$13="SI",B180,'Energía Transada'!B180*'Energía Transada'!$I$15)</f>
        <v>1134.3584146060796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1245.0301398999998</v>
      </c>
      <c r="C181" s="20">
        <f>$J$4*'Punto de Medida'!D181</f>
        <v>0</v>
      </c>
      <c r="D181" s="9">
        <f ca="1">IF($I$13="SI",B181,'Energía Transada'!B181*'Energía Transada'!$I$15)</f>
        <v>1131.8152047274014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1247.8940056000001</v>
      </c>
      <c r="C182" s="20">
        <f>$J$4*'Punto de Medida'!D182</f>
        <v>8.5939737201999993</v>
      </c>
      <c r="D182" s="9">
        <f ca="1">IF($I$13="SI",B182,'Energía Transada'!B182*'Energía Transada'!$I$15)</f>
        <v>1134.4186491257981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1236.8477000999999</v>
      </c>
      <c r="C183" s="20">
        <f>$J$4*'Punto de Medida'!D183</f>
        <v>0.24638670989999997</v>
      </c>
      <c r="D183" s="9">
        <f ca="1">IF($I$13="SI",B183,'Energía Transada'!B183*'Energía Transada'!$I$15)</f>
        <v>1124.3768227311627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1220.9024959000001</v>
      </c>
      <c r="C184" s="20">
        <f>$J$4*'Punto de Medida'!D184</f>
        <v>3.4329251715999995</v>
      </c>
      <c r="D184" s="9">
        <f ca="1">IF($I$13="SI",B184,'Energía Transada'!B184*'Energía Transada'!$I$15)</f>
        <v>1109.8815715901001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1269.2059124999998</v>
      </c>
      <c r="C185" s="20">
        <f>$J$4*'Punto de Medida'!D185</f>
        <v>1.08181E-4</v>
      </c>
      <c r="D185" s="9">
        <f ca="1">IF($I$13="SI",B185,'Energía Transada'!B185*'Energía Transada'!$I$15)</f>
        <v>1153.7925899631596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1320.53745585</v>
      </c>
      <c r="C186" s="20">
        <f>$J$4*'Punto de Medida'!D186</f>
        <v>8.1341138309000005</v>
      </c>
      <c r="D186" s="9">
        <f ca="1">IF($I$13="SI",B186,'Energía Transada'!B186*'Energía Transada'!$I$15)</f>
        <v>1200.4563769541478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1269.6597316</v>
      </c>
      <c r="C187" s="20">
        <f>$J$4*'Punto de Medida'!D187</f>
        <v>88.180337637899996</v>
      </c>
      <c r="D187" s="9">
        <f ca="1">IF($I$13="SI",B187,'Energía Transada'!B187*'Energía Transada'!$I$15)</f>
        <v>1154.205141708788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1259.3894757</v>
      </c>
      <c r="C188" s="20">
        <f>$J$4*'Punto de Medida'!D188</f>
        <v>33.004511583000003</v>
      </c>
      <c r="D188" s="9">
        <f ca="1">IF($I$13="SI",B188,'Energía Transada'!B188*'Energía Transada'!$I$15)</f>
        <v>1144.8687960159882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1265.7501976999999</v>
      </c>
      <c r="C189" s="20">
        <f>$J$4*'Punto de Medida'!D189</f>
        <v>20.487649994799998</v>
      </c>
      <c r="D189" s="9">
        <f ca="1">IF($I$13="SI",B189,'Energía Transada'!B189*'Energía Transada'!$I$15)</f>
        <v>1150.6511153686927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1260.850336</v>
      </c>
      <c r="C190" s="20">
        <f>$J$4*'Punto de Medida'!D190</f>
        <v>254.50198812580001</v>
      </c>
      <c r="D190" s="9">
        <f ca="1">IF($I$13="SI",B190,'Energía Transada'!B190*'Energía Transada'!$I$15)</f>
        <v>1146.1968151912151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1263.2199633499999</v>
      </c>
      <c r="C191" s="20">
        <f>$J$4*'Punto de Medida'!D191</f>
        <v>418.40424597370003</v>
      </c>
      <c r="D191" s="9">
        <f ca="1">IF($I$13="SI",B191,'Energía Transada'!B191*'Energía Transada'!$I$15)</f>
        <v>1148.3509640574291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1278.0634046</v>
      </c>
      <c r="C192" s="20">
        <f>$J$4*'Punto de Medida'!D192</f>
        <v>833.12356818730007</v>
      </c>
      <c r="D192" s="9">
        <f ca="1">IF($I$13="SI",B192,'Energía Transada'!B192*'Energía Transada'!$I$15)</f>
        <v>1161.8446393981542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1308.0112494</v>
      </c>
      <c r="C193" s="20">
        <f>$J$4*'Punto de Medida'!D193</f>
        <v>888.45862275289994</v>
      </c>
      <c r="D193" s="9">
        <f ca="1">IF($I$13="SI",B193,'Energía Transada'!B193*'Energía Transada'!$I$15)</f>
        <v>1189.0692221670331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1355.1479807999997</v>
      </c>
      <c r="C194" s="20">
        <f>$J$4*'Punto de Medida'!D194</f>
        <v>847.31769459220004</v>
      </c>
      <c r="D194" s="9">
        <f ca="1">IF($I$13="SI",B194,'Energía Transada'!B194*'Energía Transada'!$I$15)</f>
        <v>1231.919646096494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1359.2660577000001</v>
      </c>
      <c r="C195" s="20">
        <f>$J$4*'Punto de Medida'!D195</f>
        <v>953.28994587520003</v>
      </c>
      <c r="D195" s="9">
        <f ca="1">IF($I$13="SI",B195,'Energía Transada'!B195*'Energía Transada'!$I$15)</f>
        <v>1235.6632518938859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1352.4358303999998</v>
      </c>
      <c r="C196" s="20">
        <f>$J$4*'Punto de Medida'!D196</f>
        <v>1101.1086142632</v>
      </c>
      <c r="D196" s="9">
        <f ca="1">IF($I$13="SI",B196,'Energía Transada'!B196*'Energía Transada'!$I$15)</f>
        <v>1229.4541209964559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1362.3541311999998</v>
      </c>
      <c r="C197" s="20">
        <f>$J$4*'Punto de Medida'!D197</f>
        <v>1272.8921243190998</v>
      </c>
      <c r="D197" s="9">
        <f ca="1">IF($I$13="SI",B197,'Energía Transada'!B197*'Energía Transada'!$I$15)</f>
        <v>1238.4705160946514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1361.5923339999999</v>
      </c>
      <c r="C198" s="20">
        <f>$J$4*'Punto de Medida'!D198</f>
        <v>1293.6201306873002</v>
      </c>
      <c r="D198" s="9">
        <f ca="1">IF($I$13="SI",B198,'Energía Transada'!B198*'Energía Transada'!$I$15)</f>
        <v>1237.7779917723503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1360.1647614000001</v>
      </c>
      <c r="C199" s="20">
        <f>$J$4*'Punto de Medida'!D199</f>
        <v>1324.4316641019</v>
      </c>
      <c r="D199" s="9">
        <f ca="1">IF($I$13="SI",B199,'Energía Transada'!B199*'Energía Transada'!$I$15)</f>
        <v>1236.4802333304046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1344.4512015</v>
      </c>
      <c r="C200" s="20">
        <f>$J$4*'Punto de Medida'!D200</f>
        <v>1329.9706664635</v>
      </c>
      <c r="D200" s="9">
        <f ca="1">IF($I$13="SI",B200,'Energía Transada'!B200*'Energía Transada'!$I$15)</f>
        <v>1222.1955622648163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1291.8191962000001</v>
      </c>
      <c r="C201" s="20">
        <f>$J$4*'Punto de Medida'!D201</f>
        <v>1310.4359282037999</v>
      </c>
      <c r="D201" s="9">
        <f ca="1">IF($I$13="SI",B201,'Energía Transada'!B201*'Energía Transada'!$I$15)</f>
        <v>1174.3495688669234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1185.6381848999999</v>
      </c>
      <c r="C202" s="20">
        <f>$J$4*'Punto de Medida'!D202</f>
        <v>1319.250341184</v>
      </c>
      <c r="D202" s="9">
        <f ca="1">IF($I$13="SI",B202,'Energía Transada'!B202*'Energía Transada'!$I$15)</f>
        <v>1077.8239674446761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990.99243049999984</v>
      </c>
      <c r="C203" s="20">
        <f>$J$4*'Punto de Medida'!D203</f>
        <v>1335.9817696315999</v>
      </c>
      <c r="D203" s="9">
        <f ca="1">IF($I$13="SI",B203,'Energía Transada'!B203*'Energía Transada'!$I$15)</f>
        <v>900.87803071157009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1010.0701881000001</v>
      </c>
      <c r="C204" s="20">
        <f>$J$4*'Punto de Medida'!D204</f>
        <v>1338.2992574504999</v>
      </c>
      <c r="D204" s="9">
        <f ca="1">IF($I$13="SI",B204,'Energía Transada'!B204*'Energía Transada'!$I$15)</f>
        <v>918.22098124087881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1029.9450743</v>
      </c>
      <c r="C205" s="20">
        <f>$J$4*'Punto de Medida'!D205</f>
        <v>1341.5972703125001</v>
      </c>
      <c r="D205" s="9">
        <f ca="1">IF($I$13="SI",B205,'Energía Transada'!B205*'Energía Transada'!$I$15)</f>
        <v>936.28857468499689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1008.1481256999999</v>
      </c>
      <c r="C206" s="20">
        <f>$J$4*'Punto de Medida'!D206</f>
        <v>1327.1120715918</v>
      </c>
      <c r="D206" s="9">
        <f ca="1">IF($I$13="SI",B206,'Energía Transada'!B206*'Energía Transada'!$I$15)</f>
        <v>916.47369868197643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576.72213549999992</v>
      </c>
      <c r="C207" s="20">
        <f>$J$4*'Punto de Medida'!D207</f>
        <v>1336.8493885785999</v>
      </c>
      <c r="D207" s="9">
        <f ca="1">IF($I$13="SI",B207,'Energía Transada'!B207*'Energía Transada'!$I$15)</f>
        <v>524.27877923837616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715.8083967</v>
      </c>
      <c r="C208" s="20">
        <f>$J$4*'Punto de Medida'!D208</f>
        <v>1330.4023609768999</v>
      </c>
      <c r="D208" s="9">
        <f ca="1">IF($I$13="SI",B208,'Energía Transada'!B208*'Energía Transada'!$I$15)</f>
        <v>650.7174413638495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514.54021935759999</v>
      </c>
      <c r="C209" s="20">
        <f>$J$4*'Punto de Medida'!D209</f>
        <v>1368.5881402667001</v>
      </c>
      <c r="D209" s="9">
        <f ca="1">IF($I$13="SI",B209,'Energía Transada'!B209*'Energía Transada'!$I$15)</f>
        <v>467.75128171554087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790.89593560000003</v>
      </c>
      <c r="C210" s="20">
        <f>$J$4*'Punto de Medida'!D210</f>
        <v>1168.2375377006999</v>
      </c>
      <c r="D210" s="9">
        <f ca="1">IF($I$13="SI",B210,'Energía Transada'!B210*'Energía Transada'!$I$15)</f>
        <v>718.97700833257056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569.82072226629998</v>
      </c>
      <c r="C211" s="20">
        <f>$J$4*'Punto de Medida'!D211</f>
        <v>944.83089739460002</v>
      </c>
      <c r="D211" s="9">
        <f ca="1">IF($I$13="SI",B211,'Energía Transada'!B211*'Energía Transada'!$I$15)</f>
        <v>518.00493559260235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215.25117900189997</v>
      </c>
      <c r="C212" s="20">
        <f>$J$4*'Punto de Medida'!D212</f>
        <v>1143.1209495592</v>
      </c>
      <c r="D212" s="9">
        <f ca="1">IF($I$13="SI",B212,'Energía Transada'!B212*'Energía Transada'!$I$15)</f>
        <v>195.67763817301463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145.72118403219997</v>
      </c>
      <c r="C213" s="20">
        <f>$J$4*'Punto de Medida'!D213</f>
        <v>1090.0589149477998</v>
      </c>
      <c r="D213" s="9">
        <f ca="1">IF($I$13="SI",B213,'Energía Transada'!B213*'Energía Transada'!$I$15)</f>
        <v>132.47024827187781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307.56672470769996</v>
      </c>
      <c r="C214" s="20">
        <f>$J$4*'Punto de Medida'!D214</f>
        <v>1134.1940935923999</v>
      </c>
      <c r="D214" s="9">
        <f ca="1">IF($I$13="SI",B214,'Energía Transada'!B214*'Energía Transada'!$I$15)</f>
        <v>279.59860917129413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225.00497612939995</v>
      </c>
      <c r="C215" s="20">
        <f>$J$4*'Punto de Medida'!D215</f>
        <v>1171.6640087334999</v>
      </c>
      <c r="D215" s="9">
        <f ca="1">IF($I$13="SI",B215,'Energía Transada'!B215*'Energía Transada'!$I$15)</f>
        <v>204.54448849168853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110.84248598799999</v>
      </c>
      <c r="C216" s="20">
        <f>$J$4*'Punto de Medida'!D216</f>
        <v>782.92983012829995</v>
      </c>
      <c r="D216" s="9">
        <f ca="1">IF($I$13="SI",B216,'Energía Transada'!B216*'Energía Transada'!$I$15)</f>
        <v>100.76319195058095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38.924293657799993</v>
      </c>
      <c r="C217" s="20">
        <f>$J$4*'Punto de Medida'!D217</f>
        <v>527.09606415669998</v>
      </c>
      <c r="D217" s="9">
        <f ca="1">IF($I$13="SI",B217,'Energía Transada'!B217*'Energía Transada'!$I$15)</f>
        <v>35.384771808585192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157.91044848800001</v>
      </c>
      <c r="C218" s="20">
        <f>$J$4*'Punto de Medida'!D218</f>
        <v>468.27361869089992</v>
      </c>
      <c r="D218" s="9">
        <f ca="1">IF($I$13="SI",B218,'Energía Transada'!B218*'Energía Transada'!$I$15)</f>
        <v>143.55110037608941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241.9209107156</v>
      </c>
      <c r="C219" s="20">
        <f>$J$4*'Punto de Medida'!D219</f>
        <v>253.31149005430001</v>
      </c>
      <c r="D219" s="9">
        <f ca="1">IF($I$13="SI",B219,'Energía Transada'!B219*'Energía Transada'!$I$15)</f>
        <v>219.92219811755598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352.28878013129992</v>
      </c>
      <c r="C220" s="20">
        <f>$J$4*'Punto de Medida'!D220</f>
        <v>328.59719900020002</v>
      </c>
      <c r="D220" s="9">
        <f ca="1">IF($I$13="SI",B220,'Energía Transada'!B220*'Energía Transada'!$I$15)</f>
        <v>320.25393203693778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426.63641214810002</v>
      </c>
      <c r="C221" s="20">
        <f>$J$4*'Punto de Medida'!D221</f>
        <v>596.82499819740008</v>
      </c>
      <c r="D221" s="9">
        <f ca="1">IF($I$13="SI",B221,'Energía Transada'!B221*'Energía Transada'!$I$15)</f>
        <v>387.84087443726463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500.05474001639993</v>
      </c>
      <c r="C222" s="20">
        <f>$J$4*'Punto de Medida'!D222</f>
        <v>434.06728158060002</v>
      </c>
      <c r="D222" s="9">
        <f ca="1">IF($I$13="SI",B222,'Energía Transada'!B222*'Energía Transada'!$I$15)</f>
        <v>454.58301755813523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395.94645723860009</v>
      </c>
      <c r="C223" s="20">
        <f>$J$4*'Punto de Medida'!D223</f>
        <v>763.72223513469999</v>
      </c>
      <c r="D223" s="9">
        <f ca="1">IF($I$13="SI",B223,'Energía Transada'!B223*'Energía Transada'!$I$15)</f>
        <v>359.94166422074704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649.04269645099998</v>
      </c>
      <c r="C224" s="20">
        <f>$J$4*'Punto de Medida'!D224</f>
        <v>770.81374242390007</v>
      </c>
      <c r="D224" s="9">
        <f ca="1">IF($I$13="SI",B224,'Energía Transada'!B224*'Energía Transada'!$I$15)</f>
        <v>590.02297921841125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673.7839434</v>
      </c>
      <c r="C225" s="20">
        <f>$J$4*'Punto de Medida'!D225</f>
        <v>603.35938859400005</v>
      </c>
      <c r="D225" s="9">
        <f ca="1">IF($I$13="SI",B225,'Energía Transada'!B225*'Energía Transada'!$I$15)</f>
        <v>612.51441824738345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990.36233959999993</v>
      </c>
      <c r="C226" s="20">
        <f>$J$4*'Punto de Medida'!D226</f>
        <v>719.01811752610013</v>
      </c>
      <c r="D226" s="9">
        <f ca="1">IF($I$13="SI",B226,'Energía Transada'!B226*'Energía Transada'!$I$15)</f>
        <v>900.30523617581889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946.07670880000001</v>
      </c>
      <c r="C227" s="20">
        <f>$J$4*'Punto de Medida'!D227</f>
        <v>396.62378303290001</v>
      </c>
      <c r="D227" s="9">
        <f ca="1">IF($I$13="SI",B227,'Energía Transada'!B227*'Energía Transada'!$I$15)</f>
        <v>860.04665231984097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734.25075427399997</v>
      </c>
      <c r="C228" s="20">
        <f>$J$4*'Punto de Medida'!D228</f>
        <v>269.98388749200001</v>
      </c>
      <c r="D228" s="9">
        <f ca="1">IF($I$13="SI",B228,'Energía Transada'!B228*'Energía Transada'!$I$15)</f>
        <v>667.4827710087601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764.10061039999994</v>
      </c>
      <c r="C229" s="20">
        <f>$J$4*'Punto de Medida'!D229</f>
        <v>378.57581590819996</v>
      </c>
      <c r="D229" s="9">
        <f ca="1">IF($I$13="SI",B229,'Energía Transada'!B229*'Energía Transada'!$I$15)</f>
        <v>694.6182755556988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661.00613714999997</v>
      </c>
      <c r="C230" s="20">
        <f>$J$4*'Punto de Medida'!D230</f>
        <v>257.27313344230004</v>
      </c>
      <c r="D230" s="9">
        <f ca="1">IF($I$13="SI",B230,'Energía Transada'!B230*'Energía Transada'!$I$15)</f>
        <v>600.89854250804399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795.35389799999996</v>
      </c>
      <c r="C231" s="20">
        <f>$J$4*'Punto de Medida'!D231</f>
        <v>171.25607828829999</v>
      </c>
      <c r="D231" s="9">
        <f ca="1">IF($I$13="SI",B231,'Energía Transada'!B231*'Energía Transada'!$I$15)</f>
        <v>723.02959265541131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852.24751000000003</v>
      </c>
      <c r="C232" s="20">
        <f>$J$4*'Punto de Medida'!D232</f>
        <v>21.815617024799998</v>
      </c>
      <c r="D232" s="9">
        <f ca="1">IF($I$13="SI",B232,'Energía Transada'!B232*'Energía Transada'!$I$15)</f>
        <v>774.74966998513241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958.0938359999999</v>
      </c>
      <c r="C233" s="20">
        <f>$J$4*'Punto de Medida'!D233</f>
        <v>7.4863907822</v>
      </c>
      <c r="D233" s="9">
        <f ca="1">IF($I$13="SI",B233,'Energía Transada'!B233*'Energía Transada'!$I$15)</f>
        <v>870.9710202095979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1052.3007233999999</v>
      </c>
      <c r="C234" s="20">
        <f>$J$4*'Punto de Medida'!D234</f>
        <v>10.3329302822</v>
      </c>
      <c r="D234" s="9">
        <f ca="1">IF($I$13="SI",B234,'Energía Transada'!B234*'Energía Transada'!$I$15)</f>
        <v>956.61134660195842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884.90382707499998</v>
      </c>
      <c r="C235" s="20">
        <f>$J$4*'Punto de Medida'!D235</f>
        <v>10.134696917999998</v>
      </c>
      <c r="D235" s="9">
        <f ca="1">IF($I$13="SI",B235,'Energía Transada'!B235*'Energía Transada'!$I$15)</f>
        <v>804.43643419379055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1051.1405545</v>
      </c>
      <c r="C236" s="20">
        <f>$J$4*'Punto de Medida'!D236</f>
        <v>3.8415030000000003E-4</v>
      </c>
      <c r="D236" s="9">
        <f ca="1">IF($I$13="SI",B236,'Energía Transada'!B236*'Energía Transada'!$I$15)</f>
        <v>955.55667590846235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942.22833609999998</v>
      </c>
      <c r="C237" s="20">
        <f>$J$4*'Punto de Medida'!D237</f>
        <v>0</v>
      </c>
      <c r="D237" s="9">
        <f ca="1">IF($I$13="SI",B237,'Energía Transada'!B237*'Energía Transada'!$I$15)</f>
        <v>856.54822557840669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870.28462839999986</v>
      </c>
      <c r="C238" s="20">
        <f>$J$4*'Punto de Medida'!D238</f>
        <v>0</v>
      </c>
      <c r="D238" s="9">
        <f ca="1">IF($I$13="SI",B238,'Energía Transada'!B238*'Energía Transada'!$I$15)</f>
        <v>791.14661026822296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737.74684209999998</v>
      </c>
      <c r="C239" s="20">
        <f>$J$4*'Punto de Medida'!D239</f>
        <v>2.0627789300000001E-2</v>
      </c>
      <c r="D239" s="9">
        <f ca="1">IF($I$13="SI",B239,'Energía Transada'!B239*'Energía Transada'!$I$15)</f>
        <v>670.66094736909065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822.98609160000001</v>
      </c>
      <c r="C240" s="20">
        <f>$J$4*'Punto de Medida'!D240</f>
        <v>21.3299510105</v>
      </c>
      <c r="D240" s="9">
        <f ca="1">IF($I$13="SI",B240,'Energía Transada'!B240*'Energía Transada'!$I$15)</f>
        <v>748.14909446840613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645.87151679999999</v>
      </c>
      <c r="C241" s="20">
        <f>$J$4*'Punto de Medida'!D241</f>
        <v>34.311276257599999</v>
      </c>
      <c r="D241" s="9">
        <f ca="1">IF($I$13="SI",B241,'Energía Transada'!B241*'Energía Transada'!$I$15)</f>
        <v>587.14016599895592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453.2161244086999</v>
      </c>
      <c r="C242" s="20">
        <f>$J$4*'Punto de Medida'!D242</f>
        <v>1.9398469549999999</v>
      </c>
      <c r="D242" s="9">
        <f ca="1">IF($I$13="SI",B242,'Energía Transada'!B242*'Energía Transada'!$I$15)</f>
        <v>412.00360071170047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295.96091328659998</v>
      </c>
      <c r="C243" s="20">
        <f>$J$4*'Punto de Medida'!D243</f>
        <v>13.333246358399997</v>
      </c>
      <c r="D243" s="9">
        <f ca="1">IF($I$13="SI",B243,'Energía Transada'!B243*'Energía Transada'!$I$15)</f>
        <v>269.04815468136917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235.57169633020001</v>
      </c>
      <c r="C244" s="20">
        <f>$J$4*'Punto de Medida'!D244</f>
        <v>9.1978102801000006</v>
      </c>
      <c r="D244" s="9">
        <f ca="1">IF($I$13="SI",B244,'Energía Transada'!B244*'Energía Transada'!$I$15)</f>
        <v>214.15033995189998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244.12776742930001</v>
      </c>
      <c r="C245" s="20">
        <f>$J$4*'Punto de Medida'!D245</f>
        <v>0</v>
      </c>
      <c r="D245" s="9">
        <f ca="1">IF($I$13="SI",B245,'Energía Transada'!B245*'Energía Transada'!$I$15)</f>
        <v>221.92837764941939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329.85725415339999</v>
      </c>
      <c r="C246" s="20">
        <f>$J$4*'Punto de Medida'!D246</f>
        <v>0.2868580409</v>
      </c>
      <c r="D246" s="9">
        <f ca="1">IF($I$13="SI",B246,'Energía Transada'!B246*'Energía Transada'!$I$15)</f>
        <v>299.86218299135726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356.41190600819999</v>
      </c>
      <c r="C247" s="20">
        <f>$J$4*'Punto de Medida'!D247</f>
        <v>40.452602455299996</v>
      </c>
      <c r="D247" s="9">
        <f ca="1">IF($I$13="SI",B247,'Energía Transada'!B247*'Energía Transada'!$I$15)</f>
        <v>324.00212769014126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318.81315092739999</v>
      </c>
      <c r="C248" s="20">
        <f>$J$4*'Punto de Medida'!D248</f>
        <v>19.8809306052</v>
      </c>
      <c r="D248" s="9">
        <f ca="1">IF($I$13="SI",B248,'Energía Transada'!B248*'Energía Transada'!$I$15)</f>
        <v>289.8223586102626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265.78581611930002</v>
      </c>
      <c r="C249" s="20">
        <f>$J$4*'Punto de Medida'!D249</f>
        <v>9.2512841483999999</v>
      </c>
      <c r="D249" s="9">
        <f ca="1">IF($I$13="SI",B249,'Energía Transada'!B249*'Energía Transada'!$I$15)</f>
        <v>241.61698439594946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294.51916142110002</v>
      </c>
      <c r="C250" s="20">
        <f>$J$4*'Punto de Medida'!D250</f>
        <v>15.1989507539</v>
      </c>
      <c r="D250" s="9">
        <f ca="1">IF($I$13="SI",B250,'Energía Transada'!B250*'Energía Transada'!$I$15)</f>
        <v>267.73750634401404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329.71709878029998</v>
      </c>
      <c r="C251" s="20">
        <f>$J$4*'Punto de Medida'!D251</f>
        <v>0</v>
      </c>
      <c r="D251" s="9">
        <f ca="1">IF($I$13="SI",B251,'Energía Transada'!B251*'Energía Transada'!$I$15)</f>
        <v>299.73477243540754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426.72762354909997</v>
      </c>
      <c r="C252" s="20">
        <f>$J$4*'Punto de Medida'!D252</f>
        <v>0</v>
      </c>
      <c r="D252" s="9">
        <f ca="1">IF($I$13="SI",B252,'Energía Transada'!B252*'Energía Transada'!$I$15)</f>
        <v>387.92379166728807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432.57514729129997</v>
      </c>
      <c r="C253" s="20">
        <f>$J$4*'Punto de Medida'!D253</f>
        <v>0</v>
      </c>
      <c r="D253" s="9">
        <f ca="1">IF($I$13="SI",B253,'Energía Transada'!B253*'Energía Transada'!$I$15)</f>
        <v>393.23957967058732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515.93288196639992</v>
      </c>
      <c r="C254" s="20">
        <f>$J$4*'Punto de Medida'!D254</f>
        <v>0</v>
      </c>
      <c r="D254" s="9">
        <f ca="1">IF($I$13="SI",B254,'Energía Transada'!B254*'Energía Transada'!$I$15)</f>
        <v>469.01730465360538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349.5181186538</v>
      </c>
      <c r="C255" s="20">
        <f>$J$4*'Punto de Medida'!D255</f>
        <v>0</v>
      </c>
      <c r="D255" s="9">
        <f ca="1">IF($I$13="SI",B255,'Energía Transada'!B255*'Energía Transada'!$I$15)</f>
        <v>317.73521647585204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164.86740511139999</v>
      </c>
      <c r="C256" s="20">
        <f>$J$4*'Punto de Medida'!D256</f>
        <v>0</v>
      </c>
      <c r="D256" s="9">
        <f ca="1">IF($I$13="SI",B256,'Energía Transada'!B256*'Energía Transada'!$I$15)</f>
        <v>149.87543665731832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162.15222524180001</v>
      </c>
      <c r="C257" s="20">
        <f>$J$4*'Punto de Medida'!D257</f>
        <v>0</v>
      </c>
      <c r="D257" s="9">
        <f ca="1">IF($I$13="SI",B257,'Energía Transada'!B257*'Energía Transada'!$I$15)</f>
        <v>147.40715756792227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314.80533217739998</v>
      </c>
      <c r="C258" s="20">
        <f>$J$4*'Punto de Medida'!D258</f>
        <v>0.28579997900000004</v>
      </c>
      <c r="D258" s="9">
        <f ca="1">IF($I$13="SI",B258,'Energía Transada'!B258*'Energía Transada'!$I$15)</f>
        <v>286.1789848045442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328.40314609910001</v>
      </c>
      <c r="C259" s="20">
        <f>$J$4*'Punto de Medida'!D259</f>
        <v>1.9797061797999997</v>
      </c>
      <c r="D259" s="9">
        <f ca="1">IF($I$13="SI",B259,'Energía Transada'!B259*'Energía Transada'!$I$15)</f>
        <v>298.54030205656682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353.4112090827</v>
      </c>
      <c r="C260" s="20">
        <f>$J$4*'Punto de Medida'!D260</f>
        <v>33.865861203999998</v>
      </c>
      <c r="D260" s="9">
        <f ca="1">IF($I$13="SI",B260,'Energía Transada'!B260*'Energía Transada'!$I$15)</f>
        <v>321.27429460705429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376.52818290279998</v>
      </c>
      <c r="C261" s="20">
        <f>$J$4*'Punto de Medida'!D261</f>
        <v>50.193339556399998</v>
      </c>
      <c r="D261" s="9">
        <f ca="1">IF($I$13="SI",B261,'Energía Transada'!B261*'Energía Transada'!$I$15)</f>
        <v>342.28916133066303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618.78092509999999</v>
      </c>
      <c r="C262" s="20">
        <f>$J$4*'Punto de Medida'!D262</f>
        <v>42.364933594500009</v>
      </c>
      <c r="D262" s="9">
        <f ca="1">IF($I$13="SI",B262,'Energía Transada'!B262*'Energía Transada'!$I$15)</f>
        <v>562.51301633526612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896.72310859999982</v>
      </c>
      <c r="C263" s="20">
        <f>$J$4*'Punto de Medida'!D263</f>
        <v>71.623743866200002</v>
      </c>
      <c r="D263" s="9">
        <f ca="1">IF($I$13="SI",B263,'Energía Transada'!B263*'Energía Transada'!$I$15)</f>
        <v>815.18094720616068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842.63053189999982</v>
      </c>
      <c r="C264" s="20">
        <f>$J$4*'Punto de Medida'!D264</f>
        <v>55.028575422099998</v>
      </c>
      <c r="D264" s="9">
        <f ca="1">IF($I$13="SI",B264,'Energía Transada'!B264*'Energía Transada'!$I$15)</f>
        <v>766.0071972623557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795.35189709999986</v>
      </c>
      <c r="C265" s="20">
        <f>$J$4*'Punto de Medida'!D265</f>
        <v>78.918275558700003</v>
      </c>
      <c r="D265" s="9">
        <f ca="1">IF($I$13="SI",B265,'Energía Transada'!B265*'Energía Transada'!$I$15)</f>
        <v>723.02777370423041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792.83604889999981</v>
      </c>
      <c r="C266" s="20">
        <f>$J$4*'Punto de Medida'!D266</f>
        <v>131.88577113900001</v>
      </c>
      <c r="D266" s="9">
        <f ca="1">IF($I$13="SI",B266,'Energía Transada'!B266*'Energía Transada'!$I$15)</f>
        <v>720.74070036014666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916.91582492499992</v>
      </c>
      <c r="C267" s="20">
        <f>$J$4*'Punto de Medida'!D267</f>
        <v>437.88700326289995</v>
      </c>
      <c r="D267" s="9">
        <f ca="1">IF($I$13="SI",B267,'Energía Transada'!B267*'Energía Transada'!$I$15)</f>
        <v>833.53746937293965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1006.0800297</v>
      </c>
      <c r="C268" s="20">
        <f>$J$4*'Punto de Medida'!D268</f>
        <v>592.85682033219996</v>
      </c>
      <c r="D268" s="9">
        <f ca="1">IF($I$13="SI",B268,'Energía Transada'!B268*'Energía Transada'!$I$15)</f>
        <v>914.59366186790874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1170.1221041999997</v>
      </c>
      <c r="C269" s="20">
        <f>$J$4*'Punto de Medida'!D269</f>
        <v>597.10802085549994</v>
      </c>
      <c r="D269" s="9">
        <f ca="1">IF($I$13="SI",B269,'Energía Transada'!B269*'Energía Transada'!$I$15)</f>
        <v>1063.7188181063252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1291.3833423999999</v>
      </c>
      <c r="C270" s="20">
        <f>$J$4*'Punto de Medida'!D270</f>
        <v>348.32675533700001</v>
      </c>
      <c r="D270" s="9">
        <f ca="1">IF($I$13="SI",B270,'Energía Transada'!B270*'Energía Transada'!$I$15)</f>
        <v>1173.9533487738759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1328.247188375</v>
      </c>
      <c r="C271" s="20">
        <f>$J$4*'Punto de Medida'!D271</f>
        <v>357.55624786679999</v>
      </c>
      <c r="D271" s="9">
        <f ca="1">IF($I$13="SI",B271,'Energía Transada'!B271*'Energía Transada'!$I$15)</f>
        <v>1207.4650365974212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1359.0037364999998</v>
      </c>
      <c r="C272" s="20">
        <f>$J$4*'Punto de Medida'!D272</f>
        <v>510.95690819419997</v>
      </c>
      <c r="D272" s="9">
        <f ca="1">IF($I$13="SI",B272,'Energía Transada'!B272*'Energía Transada'!$I$15)</f>
        <v>1235.4247844759755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1356.7095601999999</v>
      </c>
      <c r="C273" s="20">
        <f>$J$4*'Punto de Medida'!D273</f>
        <v>549.01110400289997</v>
      </c>
      <c r="D273" s="9">
        <f ca="1">IF($I$13="SI",B273,'Energía Transada'!B273*'Energía Transada'!$I$15)</f>
        <v>1233.3392256324973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1348.2549284499999</v>
      </c>
      <c r="C274" s="20">
        <f>$J$4*'Punto de Medida'!D274</f>
        <v>637.47089721359998</v>
      </c>
      <c r="D274" s="9">
        <f ca="1">IF($I$13="SI",B274,'Energía Transada'!B274*'Energía Transada'!$I$15)</f>
        <v>1225.65340305009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1347.2209446500001</v>
      </c>
      <c r="C275" s="20">
        <f>$J$4*'Punto de Medida'!D275</f>
        <v>697.16670164130005</v>
      </c>
      <c r="D275" s="9">
        <f ca="1">IF($I$13="SI",B275,'Energía Transada'!B275*'Energía Transada'!$I$15)</f>
        <v>1224.7134430051265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747.41553388849991</v>
      </c>
      <c r="C276" s="20">
        <f>$J$4*'Punto de Medida'!D276</f>
        <v>562.00730086189992</v>
      </c>
      <c r="D276" s="9">
        <f ca="1">IF($I$13="SI",B276,'Energía Transada'!B276*'Energía Transada'!$I$15)</f>
        <v>679.45043127421616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76.45823354209999</v>
      </c>
      <c r="C277" s="20">
        <f>$J$4*'Punto de Medida'!D277</f>
        <v>888.60646333850002</v>
      </c>
      <c r="D277" s="9">
        <f ca="1">IF($I$13="SI",B277,'Energía Transada'!B277*'Energía Transada'!$I$15)</f>
        <v>69.50561956395525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15.991015105099997</v>
      </c>
      <c r="C278" s="20">
        <f>$J$4*'Punto de Medida'!D278</f>
        <v>1189.2793028024</v>
      </c>
      <c r="D278" s="9">
        <f ca="1">IF($I$13="SI",B278,'Energía Transada'!B278*'Energía Transada'!$I$15)</f>
        <v>14.536896300704345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93.395206008199992</v>
      </c>
      <c r="C279" s="20">
        <f>$J$4*'Punto de Medida'!D279</f>
        <v>1152.0587068520999</v>
      </c>
      <c r="D279" s="9">
        <f ca="1">IF($I$13="SI",B279,'Energía Transada'!B279*'Energía Transada'!$I$15)</f>
        <v>84.902454021891359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82.22712280239999</v>
      </c>
      <c r="C280" s="20">
        <f>$J$4*'Punto de Medida'!D280</f>
        <v>1186.5443679508999</v>
      </c>
      <c r="D280" s="9">
        <f ca="1">IF($I$13="SI",B280,'Energía Transada'!B280*'Energía Transada'!$I$15)</f>
        <v>74.749923593189905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201.15940178439996</v>
      </c>
      <c r="C281" s="20">
        <f>$J$4*'Punto de Medida'!D281</f>
        <v>1158.2182818915001</v>
      </c>
      <c r="D281" s="9">
        <f ca="1">IF($I$13="SI",B281,'Energía Transada'!B281*'Energía Transada'!$I$15)</f>
        <v>182.86727543137147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354.97009254279999</v>
      </c>
      <c r="C282" s="20">
        <f>$J$4*'Punto de Medida'!D282</f>
        <v>1328.4646077336999</v>
      </c>
      <c r="D282" s="9">
        <f ca="1">IF($I$13="SI",B282,'Energía Transada'!B282*'Energía Transada'!$I$15)</f>
        <v>322.69142335437999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235.01728169380002</v>
      </c>
      <c r="C283" s="20">
        <f>$J$4*'Punto de Medida'!D283</f>
        <v>1254.8916029243001</v>
      </c>
      <c r="D283" s="9">
        <f ca="1">IF($I$13="SI",B283,'Energía Transada'!B283*'Energía Transada'!$I$15)</f>
        <v>213.64634017302609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204.24678282319999</v>
      </c>
      <c r="C284" s="20">
        <f>$J$4*'Punto de Medida'!D284</f>
        <v>1171.7979596545001</v>
      </c>
      <c r="D284" s="9">
        <f ca="1">IF($I$13="SI",B284,'Energía Transada'!B284*'Energía Transada'!$I$15)</f>
        <v>185.67391013885063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368.81849447250005</v>
      </c>
      <c r="C285" s="20">
        <f>$J$4*'Punto de Medida'!D285</f>
        <v>1205.5852029673999</v>
      </c>
      <c r="D285" s="9">
        <f ca="1">IF($I$13="SI",B285,'Energía Transada'!B285*'Energía Transada'!$I$15)</f>
        <v>335.28054177240455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141.701513256</v>
      </c>
      <c r="C286" s="20">
        <f>$J$4*'Punto de Medida'!D286</f>
        <v>1215.0945403061</v>
      </c>
      <c r="D286" s="9">
        <f ca="1">IF($I$13="SI",B286,'Energía Transada'!B286*'Energía Transada'!$I$15)</f>
        <v>128.81610018605963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91.966343255700011</v>
      </c>
      <c r="C287" s="20">
        <f>$J$4*'Punto de Medida'!D287</f>
        <v>778.45132343750004</v>
      </c>
      <c r="D287" s="9">
        <f ca="1">IF($I$13="SI",B287,'Energía Transada'!B287*'Energía Transada'!$I$15)</f>
        <v>83.603522745514368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162.88874888129999</v>
      </c>
      <c r="C288" s="20">
        <f>$J$4*'Punto de Medida'!D288</f>
        <v>1404.0503699148001</v>
      </c>
      <c r="D288" s="9">
        <f ca="1">IF($I$13="SI",B288,'Energía Transada'!B288*'Energía Transada'!$I$15)</f>
        <v>148.07670654277214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109.01796095739999</v>
      </c>
      <c r="C289" s="20">
        <f>$J$4*'Punto de Medida'!D289</f>
        <v>1396.9051769639</v>
      </c>
      <c r="D289" s="9">
        <f ca="1">IF($I$13="SI",B289,'Energía Transada'!B289*'Energía Transada'!$I$15)</f>
        <v>99.104577347721076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213.33399030209998</v>
      </c>
      <c r="C290" s="20">
        <f>$J$4*'Punto de Medida'!D290</f>
        <v>1086.3048480988998</v>
      </c>
      <c r="D290" s="9">
        <f ca="1">IF($I$13="SI",B290,'Energía Transada'!B290*'Energía Transada'!$I$15)</f>
        <v>193.93478613174639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121.9603737497</v>
      </c>
      <c r="C291" s="20">
        <f>$J$4*'Punto de Medida'!D291</f>
        <v>606.70498928660004</v>
      </c>
      <c r="D291" s="9">
        <f ca="1">IF($I$13="SI",B291,'Energía Transada'!B291*'Energía Transada'!$I$15)</f>
        <v>110.87009138207218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207.31635315559996</v>
      </c>
      <c r="C292" s="20">
        <f>$J$4*'Punto de Medida'!D292</f>
        <v>494.96446691599994</v>
      </c>
      <c r="D292" s="9">
        <f ca="1">IF($I$13="SI",B292,'Energía Transada'!B292*'Energía Transada'!$I$15)</f>
        <v>188.46435372961338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93.966929777800004</v>
      </c>
      <c r="C293" s="20">
        <f>$J$4*'Punto de Medida'!D293</f>
        <v>142.8633982465</v>
      </c>
      <c r="D293" s="9">
        <f ca="1">IF($I$13="SI",B293,'Energía Transada'!B293*'Energía Transada'!$I$15)</f>
        <v>85.422188954082912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197.87160995959999</v>
      </c>
      <c r="C294" s="20">
        <f>$J$4*'Punto de Medida'!D294</f>
        <v>233.2375677345</v>
      </c>
      <c r="D294" s="9">
        <f ca="1">IF($I$13="SI",B294,'Energía Transada'!B294*'Energía Transada'!$I$15)</f>
        <v>179.87845398999983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89.831566556999988</v>
      </c>
      <c r="C295" s="20">
        <f>$J$4*'Punto de Medida'!D295</f>
        <v>142.722677393</v>
      </c>
      <c r="D295" s="9">
        <f ca="1">IF($I$13="SI",B295,'Energía Transada'!B295*'Energía Transada'!$I$15)</f>
        <v>81.662868741362701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5.5026684666999994</v>
      </c>
      <c r="C296" s="20">
        <f>$J$4*'Punto de Medida'!D296</f>
        <v>88.598964533</v>
      </c>
      <c r="D296" s="9">
        <f ca="1">IF($I$13="SI",B296,'Energía Transada'!B296*'Energía Transada'!$I$15)</f>
        <v>5.0022916213781823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121.8208804498</v>
      </c>
      <c r="C297" s="20">
        <f>$J$4*'Punto de Medida'!D297</f>
        <v>106.8480961667</v>
      </c>
      <c r="D297" s="9">
        <f ca="1">IF($I$13="SI",B297,'Energía Transada'!B297*'Energía Transada'!$I$15)</f>
        <v>110.74328269469606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342.97409574560004</v>
      </c>
      <c r="C298" s="20">
        <f>$J$4*'Punto de Medida'!D298</f>
        <v>135.52276774219999</v>
      </c>
      <c r="D298" s="9">
        <f ca="1">IF($I$13="SI",B298,'Energía Transada'!B298*'Energía Transada'!$I$15)</f>
        <v>311.78626440616159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342.3910608562</v>
      </c>
      <c r="C299" s="20">
        <f>$J$4*'Punto de Medida'!D299</f>
        <v>41.379824909500002</v>
      </c>
      <c r="D299" s="9">
        <f ca="1">IF($I$13="SI",B299,'Energía Transada'!B299*'Energía Transada'!$I$15)</f>
        <v>311.25624691376373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325.59735321530002</v>
      </c>
      <c r="C300" s="20">
        <f>$J$4*'Punto de Medida'!D300</f>
        <v>23.553763953299999</v>
      </c>
      <c r="D300" s="9">
        <f ca="1">IF($I$13="SI",B300,'Energía Transada'!B300*'Energía Transada'!$I$15)</f>
        <v>295.98964971054744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361.7006056761</v>
      </c>
      <c r="C301" s="20">
        <f>$J$4*'Punto de Medida'!D301</f>
        <v>0.66017050109999997</v>
      </c>
      <c r="D301" s="9">
        <f ca="1">IF($I$13="SI",B301,'Energía Transada'!B301*'Energía Transada'!$I$15)</f>
        <v>328.80990744224169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554.20183479999992</v>
      </c>
      <c r="C302" s="20">
        <f>$J$4*'Punto de Medida'!D302</f>
        <v>1.4624488136999998</v>
      </c>
      <c r="D302" s="9">
        <f ca="1">IF($I$13="SI",B302,'Energía Transada'!B302*'Energía Transada'!$I$15)</f>
        <v>503.80632806595679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600.49589839999999</v>
      </c>
      <c r="C303" s="20">
        <f>$J$4*'Punto de Medida'!D303</f>
        <v>0.49416960120000003</v>
      </c>
      <c r="D303" s="9">
        <f ca="1">IF($I$13="SI",B303,'Energía Transada'!B303*'Energía Transada'!$I$15)</f>
        <v>545.89071091897415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451.38904439999988</v>
      </c>
      <c r="C304" s="20">
        <f>$J$4*'Punto de Medida'!D304</f>
        <v>1.1418553683999999</v>
      </c>
      <c r="D304" s="9">
        <f ca="1">IF($I$13="SI",B304,'Energía Transada'!B304*'Energía Transada'!$I$15)</f>
        <v>410.34266346381486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369.83429321589995</v>
      </c>
      <c r="C305" s="20">
        <f>$J$4*'Punto de Medida'!D305</f>
        <v>0</v>
      </c>
      <c r="D305" s="9">
        <f ca="1">IF($I$13="SI",B305,'Energía Transada'!B305*'Energía Transada'!$I$15)</f>
        <v>336.20397039142205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457.97558046260002</v>
      </c>
      <c r="C306" s="20">
        <f>$J$4*'Punto de Medida'!D306</f>
        <v>0</v>
      </c>
      <c r="D306" s="9">
        <f ca="1">IF($I$13="SI",B306,'Energía Transada'!B306*'Energía Transada'!$I$15)</f>
        <v>416.33026281842564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287.49486220770001</v>
      </c>
      <c r="C307" s="20">
        <f>$J$4*'Punto de Medida'!D307</f>
        <v>0</v>
      </c>
      <c r="D307" s="9">
        <f ca="1">IF($I$13="SI",B307,'Energía Transada'!B307*'Energía Transada'!$I$15)</f>
        <v>261.35195116948677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254.133738155</v>
      </c>
      <c r="C308" s="20">
        <f>$J$4*'Punto de Medida'!D308</f>
        <v>0.60748725920000002</v>
      </c>
      <c r="D308" s="9">
        <f ca="1">IF($I$13="SI",B308,'Energía Transada'!B308*'Energía Transada'!$I$15)</f>
        <v>231.02447054104542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141.76192280239999</v>
      </c>
      <c r="C309" s="20">
        <f>$J$4*'Punto de Medida'!D309</f>
        <v>0.67965812299999995</v>
      </c>
      <c r="D309" s="9">
        <f ca="1">IF($I$13="SI",B309,'Energía Transada'!B309*'Energía Transada'!$I$15)</f>
        <v>128.87101648160547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186.76172630080001</v>
      </c>
      <c r="C310" s="20">
        <f>$J$4*'Punto de Medida'!D310</f>
        <v>2.8675242004000001</v>
      </c>
      <c r="D310" s="9">
        <f ca="1">IF($I$13="SI",B310,'Energía Transada'!B310*'Energía Transada'!$I$15)</f>
        <v>169.77883082040148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333.73670425439997</v>
      </c>
      <c r="C311" s="20">
        <f>$J$4*'Punto de Medida'!D311</f>
        <v>0.92428023270000004</v>
      </c>
      <c r="D311" s="9">
        <f ca="1">IF($I$13="SI",B311,'Energía Transada'!B311*'Energía Transada'!$I$15)</f>
        <v>303.38886115727354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315.62036079670003</v>
      </c>
      <c r="C312" s="20">
        <f>$J$4*'Punto de Medida'!D312</f>
        <v>0</v>
      </c>
      <c r="D312" s="9">
        <f ca="1">IF($I$13="SI",B312,'Energía Transada'!B312*'Energía Transada'!$I$15)</f>
        <v>286.9199000274366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307.04362636049996</v>
      </c>
      <c r="C313" s="20">
        <f>$J$4*'Punto de Medida'!D313</f>
        <v>0</v>
      </c>
      <c r="D313" s="9">
        <f ca="1">IF($I$13="SI",B313,'Energía Transada'!B313*'Energía Transada'!$I$15)</f>
        <v>279.12307798216466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318.32624374660003</v>
      </c>
      <c r="C314" s="20">
        <f>$J$4*'Punto de Medida'!D314</f>
        <v>0</v>
      </c>
      <c r="D314" s="9">
        <f ca="1">IF($I$13="SI",B314,'Energía Transada'!B314*'Energía Transada'!$I$15)</f>
        <v>289.3797275984827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281.89582597790002</v>
      </c>
      <c r="C315" s="20">
        <f>$J$4*'Punto de Medida'!D315</f>
        <v>0</v>
      </c>
      <c r="D315" s="9">
        <f ca="1">IF($I$13="SI",B315,'Energía Transada'!B315*'Energía Transada'!$I$15)</f>
        <v>256.26205484198402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482.99329199999994</v>
      </c>
      <c r="C316" s="20">
        <f>$J$4*'Punto de Medida'!D316</f>
        <v>0</v>
      </c>
      <c r="D316" s="9">
        <f ca="1">IF($I$13="SI",B316,'Energía Transada'!B316*'Energía Transada'!$I$15)</f>
        <v>439.07302654604723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630.45243159999995</v>
      </c>
      <c r="C317" s="20">
        <f>$J$4*'Punto de Medida'!D317</f>
        <v>22.958128547600001</v>
      </c>
      <c r="D317" s="9">
        <f ca="1">IF($I$13="SI",B317,'Energía Transada'!B317*'Energía Transada'!$I$15)</f>
        <v>573.12319202132278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464.0122650749999</v>
      </c>
      <c r="C318" s="20">
        <f>$J$4*'Punto de Medida'!D318</f>
        <v>15.1736833358</v>
      </c>
      <c r="D318" s="9">
        <f ca="1">IF($I$13="SI",B318,'Energía Transada'!B318*'Energía Transada'!$I$15)</f>
        <v>421.81801063391777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640.32844599999999</v>
      </c>
      <c r="C319" s="20">
        <f>$J$4*'Punto de Medida'!D319</f>
        <v>0.93860753469999991</v>
      </c>
      <c r="D319" s="9">
        <f ca="1">IF($I$13="SI",B319,'Energía Transada'!B319*'Energía Transada'!$I$15)</f>
        <v>582.10114596942924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662.96182429999999</v>
      </c>
      <c r="C320" s="20">
        <f>$J$4*'Punto de Medida'!D320</f>
        <v>1.0647305043999999</v>
      </c>
      <c r="D320" s="9">
        <f ca="1">IF($I$13="SI",B320,'Energía Transada'!B320*'Energía Transada'!$I$15)</f>
        <v>602.67639220109459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538.54284564900001</v>
      </c>
      <c r="C321" s="20">
        <f>$J$4*'Punto de Medida'!D321</f>
        <v>0</v>
      </c>
      <c r="D321" s="9">
        <f ca="1">IF($I$13="SI",B321,'Energía Transada'!B321*'Energía Transada'!$I$15)</f>
        <v>489.57126544073662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582.07020949999992</v>
      </c>
      <c r="C322" s="20">
        <f>$J$4*'Punto de Medida'!D322</f>
        <v>0</v>
      </c>
      <c r="D322" s="9">
        <f ca="1">IF($I$13="SI",B322,'Energía Transada'!B322*'Energía Transada'!$I$15)</f>
        <v>529.14053420737105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471.26459650380002</v>
      </c>
      <c r="C323" s="20">
        <f>$J$4*'Punto de Medida'!D323</f>
        <v>0</v>
      </c>
      <c r="D323" s="9">
        <f ca="1">IF($I$13="SI",B323,'Energía Transada'!B323*'Energía Transada'!$I$15)</f>
        <v>428.41086225877694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421.85296314179999</v>
      </c>
      <c r="C324" s="20">
        <f>$J$4*'Punto de Medida'!D324</f>
        <v>0.74863863860000002</v>
      </c>
      <c r="D324" s="9">
        <f ca="1">IF($I$13="SI",B324,'Energía Transada'!B324*'Energía Transada'!$I$15)</f>
        <v>383.49240114102503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183.79797782349999</v>
      </c>
      <c r="C325" s="20">
        <f>$J$4*'Punto de Medida'!D325</f>
        <v>0</v>
      </c>
      <c r="D325" s="9">
        <f ca="1">IF($I$13="SI",B325,'Energía Transada'!B325*'Energía Transada'!$I$15)</f>
        <v>167.08458633418746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141.960047833</v>
      </c>
      <c r="C326" s="20">
        <f>$J$4*'Punto de Medida'!D326</f>
        <v>0</v>
      </c>
      <c r="D326" s="9">
        <f ca="1">IF($I$13="SI",B326,'Energía Transada'!B326*'Energía Transada'!$I$15)</f>
        <v>129.05112531181271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96.879089178799987</v>
      </c>
      <c r="C327" s="20">
        <f>$J$4*'Punto de Medida'!D327</f>
        <v>0</v>
      </c>
      <c r="D327" s="9">
        <f ca="1">IF($I$13="SI",B327,'Energía Transada'!B327*'Energía Transada'!$I$15)</f>
        <v>88.069535538725717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13.473409397999999</v>
      </c>
      <c r="C328" s="20">
        <f>$J$4*'Punto de Medida'!D328</f>
        <v>4.1968456479</v>
      </c>
      <c r="D328" s="9">
        <f ca="1">IF($I$13="SI",B328,'Energía Transada'!B328*'Energía Transada'!$I$15)</f>
        <v>12.248225265774119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4.5664014215999993</v>
      </c>
      <c r="C329" s="20">
        <f>$J$4*'Punto de Medida'!D329</f>
        <v>50.406688995700001</v>
      </c>
      <c r="D329" s="9">
        <f ca="1">IF($I$13="SI",B329,'Energía Transada'!B329*'Energía Transada'!$I$15)</f>
        <v>4.1511626058071309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5.4560402206999994</v>
      </c>
      <c r="C330" s="20">
        <f>$J$4*'Punto de Medida'!D330</f>
        <v>21.7119102789</v>
      </c>
      <c r="D330" s="9">
        <f ca="1">IF($I$13="SI",B330,'Energía Transada'!B330*'Energía Transada'!$I$15)</f>
        <v>4.9599034444969314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0.1532718397</v>
      </c>
      <c r="C331" s="20">
        <f>$J$4*'Punto de Medida'!D331</f>
        <v>46.510286853499998</v>
      </c>
      <c r="D331" s="9">
        <f ca="1">IF($I$13="SI",B331,'Energía Transada'!B331*'Energía Transada'!$I$15)</f>
        <v>0.13933429647167769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2.9241923E-3</v>
      </c>
      <c r="C332" s="20">
        <f>$J$4*'Punto de Medida'!D332</f>
        <v>13.069143608999999</v>
      </c>
      <c r="D332" s="9">
        <f ca="1">IF($I$13="SI",B332,'Energía Transada'!B332*'Energía Transada'!$I$15)</f>
        <v>2.6582852901477711E-3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1.4800838344000002</v>
      </c>
      <c r="C333" s="20">
        <f>$J$4*'Punto de Medida'!D333</f>
        <v>0.46716404629999997</v>
      </c>
      <c r="D333" s="9">
        <f ca="1">IF($I$13="SI",B333,'Energía Transada'!B333*'Energía Transada'!$I$15)</f>
        <v>1.345494646563097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1.480238E-3</v>
      </c>
      <c r="C334" s="20">
        <f>$J$4*'Punto de Medida'!D334</f>
        <v>0</v>
      </c>
      <c r="D334" s="9">
        <f ca="1">IF($I$13="SI",B334,'Energía Transada'!B334*'Energía Transada'!$I$15)</f>
        <v>1.3456347933471257E-3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44.893938154499999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65.614347716699996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92.519649301399994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0.85181927459999995</v>
      </c>
      <c r="C341" s="20">
        <f>$J$4*'Punto de Medida'!D341</f>
        <v>24.9280596905</v>
      </c>
      <c r="D341" s="9">
        <f ca="1">IF($I$13="SI",B341,'Energía Transada'!B341*'Energía Transada'!$I$15)</f>
        <v>0.77436037552438819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52.340953069899996</v>
      </c>
      <c r="C342" s="20">
        <f>$J$4*'Punto de Medida'!D342</f>
        <v>17.771637810400001</v>
      </c>
      <c r="D342" s="9">
        <f ca="1">IF($I$13="SI",B342,'Energía Transada'!B342*'Energía Transada'!$I$15)</f>
        <v>47.581407562707135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58.444678714199995</v>
      </c>
      <c r="C343" s="20">
        <f>$J$4*'Punto de Medida'!D343</f>
        <v>1.6628530387</v>
      </c>
      <c r="D343" s="9">
        <f ca="1">IF($I$13="SI",B343,'Energía Transada'!B343*'Energía Transada'!$I$15)</f>
        <v>53.130100135128039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108.90746832760001</v>
      </c>
      <c r="C344" s="20">
        <f>$J$4*'Punto de Medida'!D344</f>
        <v>23.693160171400002</v>
      </c>
      <c r="D344" s="9">
        <f ca="1">IF($I$13="SI",B344,'Energía Transada'!B344*'Energía Transada'!$I$15)</f>
        <v>99.004132198314508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172.88510632040001</v>
      </c>
      <c r="C345" s="20">
        <f>$J$4*'Punto de Medida'!D345</f>
        <v>85.489055155999992</v>
      </c>
      <c r="D345" s="9">
        <f ca="1">IF($I$13="SI",B345,'Energía Transada'!B345*'Energía Transada'!$I$15)</f>
        <v>157.16406031749443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119.29240738399999</v>
      </c>
      <c r="C346" s="20">
        <f>$J$4*'Punto de Medida'!D346</f>
        <v>96.595365373200011</v>
      </c>
      <c r="D346" s="9">
        <f ca="1">IF($I$13="SI",B346,'Energía Transada'!B346*'Energía Transada'!$I$15)</f>
        <v>108.44473250791422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18.178542643300002</v>
      </c>
      <c r="C347" s="20">
        <f>$J$4*'Punto de Medida'!D347</f>
        <v>104.3022236028</v>
      </c>
      <c r="D347" s="9">
        <f ca="1">IF($I$13="SI",B347,'Energía Transada'!B347*'Energía Transada'!$I$15)</f>
        <v>16.525504326445414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133.78608815319998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96.485952833799999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9.3277436715000004</v>
      </c>
      <c r="C350" s="20">
        <f>$J$4*'Punto de Medida'!D350</f>
        <v>97.879460740799999</v>
      </c>
      <c r="D350" s="9">
        <f ca="1">IF($I$13="SI",B350,'Energía Transada'!B350*'Energía Transada'!$I$15)</f>
        <v>8.479539390147977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62.6349584652</v>
      </c>
      <c r="C351" s="20">
        <f>$J$4*'Punto de Medida'!D351</f>
        <v>130.7728696179</v>
      </c>
      <c r="D351" s="9">
        <f ca="1">IF($I$13="SI",B351,'Energía Transada'!B351*'Energía Transada'!$I$15)</f>
        <v>56.939343126325092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97.8900876668</v>
      </c>
      <c r="C352" s="20">
        <f>$J$4*'Punto de Medida'!D352</f>
        <v>452.61322946710004</v>
      </c>
      <c r="D352" s="9">
        <f ca="1">IF($I$13="SI",B352,'Energía Transada'!B352*'Energía Transada'!$I$15)</f>
        <v>88.988600406317389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112.5363761845</v>
      </c>
      <c r="C353" s="20">
        <f>$J$4*'Punto de Medida'!D353</f>
        <v>278.88181193729997</v>
      </c>
      <c r="D353" s="9">
        <f ca="1">IF($I$13="SI",B353,'Energía Transada'!B353*'Energía Transada'!$I$15)</f>
        <v>102.30305080065776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23.027279379500001</v>
      </c>
      <c r="C354" s="20">
        <f>$J$4*'Punto de Medida'!D354</f>
        <v>698.00713056539996</v>
      </c>
      <c r="D354" s="9">
        <f ca="1">IF($I$13="SI",B354,'Energía Transada'!B354*'Energía Transada'!$I$15)</f>
        <v>20.933328511482621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7.4506226089999998</v>
      </c>
      <c r="C355" s="20">
        <f>$J$4*'Punto de Medida'!D355</f>
        <v>525.06260378620004</v>
      </c>
      <c r="D355" s="9">
        <f ca="1">IF($I$13="SI",B355,'Energía Transada'!B355*'Energía Transada'!$I$15)</f>
        <v>6.7731114961034216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11.126442839700001</v>
      </c>
      <c r="C356" s="20">
        <f>$J$4*'Punto de Medida'!D356</f>
        <v>489.29246584169999</v>
      </c>
      <c r="D356" s="9">
        <f ca="1">IF($I$13="SI",B356,'Energía Transada'!B356*'Energía Transada'!$I$15)</f>
        <v>10.114676566395618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5.6640888592999996</v>
      </c>
      <c r="C357" s="20">
        <f>$J$4*'Punto de Medida'!D357</f>
        <v>483.19632025339996</v>
      </c>
      <c r="D357" s="9">
        <f ca="1">IF($I$13="SI",B357,'Energía Transada'!B357*'Energía Transada'!$I$15)</f>
        <v>5.1490334944001654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3.1468480970999999</v>
      </c>
      <c r="C358" s="20">
        <f>$J$4*'Punto de Medida'!D358</f>
        <v>406.62495072029998</v>
      </c>
      <c r="D358" s="9">
        <f ca="1">IF($I$13="SI",B358,'Energía Transada'!B358*'Energía Transada'!$I$15)</f>
        <v>2.8606942186566986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1.74014207E-2</v>
      </c>
      <c r="C359" s="20">
        <f>$J$4*'Punto de Medida'!D359</f>
        <v>141.56682978200001</v>
      </c>
      <c r="D359" s="9">
        <f ca="1">IF($I$13="SI",B359,'Energía Transada'!B359*'Energía Transada'!$I$15)</f>
        <v>1.581904879322845E-2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5.3234152080000001</v>
      </c>
      <c r="C360" s="20">
        <f>$J$4*'Punto de Medida'!D360</f>
        <v>29.084735104</v>
      </c>
      <c r="D360" s="9">
        <f ca="1">IF($I$13="SI",B360,'Energía Transada'!B360*'Energía Transada'!$I$15)</f>
        <v>4.8393384869987299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4.2503020964999996</v>
      </c>
      <c r="C361" s="20">
        <f>$J$4*'Punto de Medida'!D361</f>
        <v>22.680733801299997</v>
      </c>
      <c r="D361" s="9">
        <f ca="1">IF($I$13="SI",B361,'Energía Transada'!B361*'Energía Transada'!$I$15)</f>
        <v>3.863807295371847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79.265553636899995</v>
      </c>
      <c r="C362" s="20">
        <f>$J$4*'Punto de Medida'!D362</f>
        <v>22.6041263097</v>
      </c>
      <c r="D362" s="9">
        <f ca="1">IF($I$13="SI",B362,'Energía Transada'!B362*'Energía Transada'!$I$15)</f>
        <v>72.057660246349187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68.493047162699995</v>
      </c>
      <c r="C363" s="20">
        <f>$J$4*'Punto de Medida'!D363</f>
        <v>30.805533937699998</v>
      </c>
      <c r="D363" s="9">
        <f ca="1">IF($I$13="SI",B363,'Energía Transada'!B363*'Energía Transada'!$I$15)</f>
        <v>62.264735376672355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7.5940617692999997</v>
      </c>
      <c r="C364" s="20">
        <f>$J$4*'Punto de Medida'!D364</f>
        <v>34.7033622589</v>
      </c>
      <c r="D364" s="9">
        <f ca="1">IF($I$13="SI",B364,'Energía Transada'!B364*'Energía Transada'!$I$15)</f>
        <v>6.9035072330242251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30.360482392700003</v>
      </c>
      <c r="C365" s="20">
        <f>$J$4*'Punto de Medida'!D365</f>
        <v>0.1103774622</v>
      </c>
      <c r="D365" s="9">
        <f ca="1">IF($I$13="SI",B365,'Energía Transada'!B365*'Energía Transada'!$I$15)</f>
        <v>27.599697785369592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15.823718925200001</v>
      </c>
      <c r="C366" s="20">
        <f>$J$4*'Punto de Medida'!D366</f>
        <v>0</v>
      </c>
      <c r="D366" s="9">
        <f ca="1">IF($I$13="SI",B366,'Energía Transada'!B366*'Energía Transada'!$I$15)</f>
        <v>14.384812946225205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111.50763950399998</v>
      </c>
      <c r="C367" s="20">
        <f>$J$4*'Punto de Medida'!D367</f>
        <v>0</v>
      </c>
      <c r="D367" s="9">
        <f ca="1">IF($I$13="SI",B367,'Energía Transada'!B367*'Energía Transada'!$I$15)</f>
        <v>101.3678607363078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1.2309016138</v>
      </c>
      <c r="C368" s="20">
        <f>$J$4*'Punto de Medida'!D368</f>
        <v>0</v>
      </c>
      <c r="D368" s="9">
        <f ca="1">IF($I$13="SI",B368,'Energía Transada'!B368*'Energía Transada'!$I$15)</f>
        <v>1.1189714348073798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15.028556375300001</v>
      </c>
      <c r="C369" s="20">
        <f>$J$4*'Punto de Medida'!D369</f>
        <v>0</v>
      </c>
      <c r="D369" s="9">
        <f ca="1">IF($I$13="SI",B369,'Energía Transada'!B369*'Energía Transada'!$I$15)</f>
        <v>13.661957301719347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10.569193398799998</v>
      </c>
      <c r="C370" s="20">
        <f>$J$4*'Punto de Medida'!D370</f>
        <v>0</v>
      </c>
      <c r="D370" s="9">
        <f ca="1">IF($I$13="SI",B370,'Energía Transada'!B370*'Energía Transada'!$I$15)</f>
        <v>9.608099761686999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26.590800649199998</v>
      </c>
      <c r="C371" s="20">
        <f>$J$4*'Punto de Medida'!D371</f>
        <v>1.9644053781000002</v>
      </c>
      <c r="D371" s="9">
        <f ca="1">IF($I$13="SI",B371,'Energía Transada'!B371*'Energía Transada'!$I$15)</f>
        <v>24.172806357167467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144.7413947478</v>
      </c>
      <c r="C372" s="20">
        <f>$J$4*'Punto de Medida'!D372</f>
        <v>0.84446597180000005</v>
      </c>
      <c r="D372" s="9">
        <f ca="1">IF($I$13="SI",B372,'Energía Transada'!B372*'Energía Transada'!$I$15)</f>
        <v>131.57955464609785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182.08308598799999</v>
      </c>
      <c r="C373" s="20">
        <f>$J$4*'Punto de Medida'!D373</f>
        <v>0</v>
      </c>
      <c r="D373" s="9">
        <f ca="1">IF($I$13="SI",B373,'Energía Transada'!B373*'Energía Transada'!$I$15)</f>
        <v>165.52563559743047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431.61175055669997</v>
      </c>
      <c r="C374" s="20">
        <f>$J$4*'Punto de Medida'!D374</f>
        <v>0</v>
      </c>
      <c r="D374" s="9">
        <f ca="1">IF($I$13="SI",B374,'Energía Transada'!B374*'Energía Transada'!$I$15)</f>
        <v>392.36378796285197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576.07404794900003</v>
      </c>
      <c r="C375" s="20">
        <f>$J$4*'Punto de Medida'!D375</f>
        <v>0</v>
      </c>
      <c r="D375" s="9">
        <f ca="1">IF($I$13="SI",B375,'Energía Transada'!B375*'Energía Transada'!$I$15)</f>
        <v>523.68962454989992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916.74383580000006</v>
      </c>
      <c r="C376" s="20">
        <f>$J$4*'Punto de Medida'!D376</f>
        <v>5.8148799448000004</v>
      </c>
      <c r="D376" s="9">
        <f ca="1">IF($I$13="SI",B376,'Energía Transada'!B376*'Energía Transada'!$I$15)</f>
        <v>833.38111981923475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951.73306050000008</v>
      </c>
      <c r="C377" s="20">
        <f>$J$4*'Punto de Medida'!D377</f>
        <v>5.7463465917000001</v>
      </c>
      <c r="D377" s="9">
        <f ca="1">IF($I$13="SI",B377,'Energía Transada'!B377*'Energía Transada'!$I$15)</f>
        <v>865.18865222183524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1114.6918456000001</v>
      </c>
      <c r="C378" s="20">
        <f>$J$4*'Punto de Medida'!D378</f>
        <v>45.323260831799999</v>
      </c>
      <c r="D378" s="9">
        <f ca="1">IF($I$13="SI",B378,'Energía Transada'!B378*'Energía Transada'!$I$15)</f>
        <v>1013.3290263455486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1087.8985534000001</v>
      </c>
      <c r="C379" s="20">
        <f>$J$4*'Punto de Medida'!D379</f>
        <v>36.6322220757</v>
      </c>
      <c r="D379" s="9">
        <f ca="1">IF($I$13="SI",B379,'Energía Transada'!B379*'Energía Transada'!$I$15)</f>
        <v>988.97214170089273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1101.8264652</v>
      </c>
      <c r="C380" s="20">
        <f>$J$4*'Punto de Medida'!D380</f>
        <v>130.39307190069999</v>
      </c>
      <c r="D380" s="9">
        <f ca="1">IF($I$13="SI",B380,'Energía Transada'!B380*'Energía Transada'!$I$15)</f>
        <v>1001.63353987926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1248.957063975</v>
      </c>
      <c r="C381" s="20">
        <f>$J$4*'Punto de Medida'!D381</f>
        <v>227.19038572880001</v>
      </c>
      <c r="D381" s="9">
        <f ca="1">IF($I$13="SI",B381,'Energía Transada'!B381*'Energía Transada'!$I$15)</f>
        <v>1135.3850398932009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1069.6496606000001</v>
      </c>
      <c r="C382" s="20">
        <f>$J$4*'Punto de Medida'!D382</f>
        <v>317.56843930260004</v>
      </c>
      <c r="D382" s="9">
        <f ca="1">IF($I$13="SI",B382,'Energía Transada'!B382*'Energía Transada'!$I$15)</f>
        <v>972.38268440298395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1155.933960375</v>
      </c>
      <c r="C383" s="20">
        <f>$J$4*'Punto de Medida'!D383</f>
        <v>376.43257996700004</v>
      </c>
      <c r="D383" s="9">
        <f ca="1">IF($I$13="SI",B383,'Energía Transada'!B383*'Energía Transada'!$I$15)</f>
        <v>1050.820851709075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1234.3912048</v>
      </c>
      <c r="C384" s="20">
        <f>$J$4*'Punto de Medida'!D384</f>
        <v>352.69746470399997</v>
      </c>
      <c r="D384" s="9">
        <f ca="1">IF($I$13="SI",B384,'Energía Transada'!B384*'Energía Transada'!$I$15)</f>
        <v>1122.1437051207693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1242.0963068999999</v>
      </c>
      <c r="C385" s="20">
        <f>$J$4*'Punto de Medida'!D385</f>
        <v>349.37460831239997</v>
      </c>
      <c r="D385" s="9">
        <f ca="1">IF($I$13="SI",B385,'Energía Transada'!B385*'Energía Transada'!$I$15)</f>
        <v>1129.1481553997462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1275.4659260999997</v>
      </c>
      <c r="C386" s="20">
        <f>$J$4*'Punto de Medida'!D386</f>
        <v>618.90682444099991</v>
      </c>
      <c r="D386" s="9">
        <f ca="1">IF($I$13="SI",B386,'Energía Transada'!B386*'Energía Transada'!$I$15)</f>
        <v>1159.4833586820994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1289.2877046000001</v>
      </c>
      <c r="C387" s="20">
        <f>$J$4*'Punto de Medida'!D387</f>
        <v>530.8536086153</v>
      </c>
      <c r="D387" s="9">
        <f ca="1">IF($I$13="SI",B387,'Energía Transada'!B387*'Energía Transada'!$I$15)</f>
        <v>1172.0482746317896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1319.7437886999999</v>
      </c>
      <c r="C388" s="20">
        <f>$J$4*'Punto de Medida'!D388</f>
        <v>698.16083214759999</v>
      </c>
      <c r="D388" s="9">
        <f ca="1">IF($I$13="SI",B388,'Energía Transada'!B388*'Energía Transada'!$I$15)</f>
        <v>1199.7348807276107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1340.6530011</v>
      </c>
      <c r="C389" s="20">
        <f>$J$4*'Punto de Medida'!D389</f>
        <v>1087.9018735162999</v>
      </c>
      <c r="D389" s="9">
        <f ca="1">IF($I$13="SI",B389,'Energía Transada'!B389*'Energía Transada'!$I$15)</f>
        <v>1218.7427454810661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1332.7553097</v>
      </c>
      <c r="C390" s="20">
        <f>$J$4*'Punto de Medida'!D390</f>
        <v>1006.1578411052001</v>
      </c>
      <c r="D390" s="9">
        <f ca="1">IF($I$13="SI",B390,'Energía Transada'!B390*'Energía Transada'!$I$15)</f>
        <v>1211.5632187191816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1331.84089305</v>
      </c>
      <c r="C391" s="20">
        <f>$J$4*'Punto de Medida'!D391</f>
        <v>928.45700120419997</v>
      </c>
      <c r="D391" s="9">
        <f ca="1">IF($I$13="SI",B391,'Energía Transada'!B391*'Energía Transada'!$I$15)</f>
        <v>1210.7319531660369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1328.3897257499998</v>
      </c>
      <c r="C392" s="20">
        <f>$J$4*'Punto de Medida'!D392</f>
        <v>1066.0275712298001</v>
      </c>
      <c r="D392" s="9">
        <f ca="1">IF($I$13="SI",B392,'Energía Transada'!B392*'Energía Transada'!$I$15)</f>
        <v>1207.5946125515261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1323.5301870000001</v>
      </c>
      <c r="C393" s="20">
        <f>$J$4*'Punto de Medida'!D393</f>
        <v>706.85653078949986</v>
      </c>
      <c r="D393" s="9">
        <f ca="1">IF($I$13="SI",B393,'Energía Transada'!B393*'Energía Transada'!$I$15)</f>
        <v>1203.1769686174978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1292.6940924</v>
      </c>
      <c r="C394" s="20">
        <f>$J$4*'Punto de Medida'!D394</f>
        <v>563.42111977319996</v>
      </c>
      <c r="D394" s="9">
        <f ca="1">IF($I$13="SI",B394,'Energía Transada'!B394*'Energía Transada'!$I$15)</f>
        <v>1175.1449077024938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904.38574239999991</v>
      </c>
      <c r="C395" s="20">
        <f>$J$4*'Punto de Medida'!D395</f>
        <v>773.30722896350005</v>
      </c>
      <c r="D395" s="9">
        <f ca="1">IF($I$13="SI",B395,'Energía Transada'!B395*'Energía Transada'!$I$15)</f>
        <v>822.14679097585031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559.81900309999992</v>
      </c>
      <c r="C396" s="20">
        <f>$J$4*'Punto de Medida'!D396</f>
        <v>1141.8340736813</v>
      </c>
      <c r="D396" s="9">
        <f ca="1">IF($I$13="SI",B396,'Energía Transada'!B396*'Energía Transada'!$I$15)</f>
        <v>508.91270765124409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551.70172630000002</v>
      </c>
      <c r="C397" s="20">
        <f>$J$4*'Punto de Medida'!D397</f>
        <v>1237.971464704</v>
      </c>
      <c r="D397" s="9">
        <f ca="1">IF($I$13="SI",B397,'Energía Transada'!B397*'Energía Transada'!$I$15)</f>
        <v>501.53356315602826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354.64979677399998</v>
      </c>
      <c r="C398" s="20">
        <f>$J$4*'Punto de Medida'!D398</f>
        <v>1221.2629541642</v>
      </c>
      <c r="D398" s="9">
        <f ca="1">IF($I$13="SI",B398,'Energía Transada'!B398*'Energía Transada'!$I$15)</f>
        <v>322.4002531975139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415.9990302173</v>
      </c>
      <c r="C399" s="20">
        <f>$J$4*'Punto de Medida'!D399</f>
        <v>1129.1936938288</v>
      </c>
      <c r="D399" s="9">
        <f ca="1">IF($I$13="SI",B399,'Energía Transada'!B399*'Energía Transada'!$I$15)</f>
        <v>378.17078676473727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533.8939838</v>
      </c>
      <c r="C400" s="20">
        <f>$J$4*'Punto de Medida'!D400</f>
        <v>604.39674016820004</v>
      </c>
      <c r="D400" s="9">
        <f ca="1">IF($I$13="SI",B400,'Energía Transada'!B400*'Energía Transada'!$I$15)</f>
        <v>485.34514082193988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677.14802607499996</v>
      </c>
      <c r="C401" s="20">
        <f>$J$4*'Punto de Medida'!D401</f>
        <v>720.49707045040009</v>
      </c>
      <c r="D401" s="9">
        <f ca="1">IF($I$13="SI",B401,'Energía Transada'!B401*'Energía Transada'!$I$15)</f>
        <v>615.57259314572832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350.86212738890003</v>
      </c>
      <c r="C402" s="20">
        <f>$J$4*'Punto de Medida'!D402</f>
        <v>836.58798321020004</v>
      </c>
      <c r="D402" s="9">
        <f ca="1">IF($I$13="SI",B402,'Energía Transada'!B402*'Energía Transada'!$I$15)</f>
        <v>318.95700980673064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243.318182863</v>
      </c>
      <c r="C403" s="20">
        <f>$J$4*'Punto de Medida'!D403</f>
        <v>0</v>
      </c>
      <c r="D403" s="9">
        <f ca="1">IF($I$13="SI",B403,'Energía Transada'!B403*'Energía Transada'!$I$15)</f>
        <v>221.19241143279064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173.58899181409998</v>
      </c>
      <c r="C404" s="20">
        <f>$J$4*'Punto de Medida'!D404</f>
        <v>0</v>
      </c>
      <c r="D404" s="9">
        <f ca="1">IF($I$13="SI",B404,'Energía Transada'!B404*'Energía Transada'!$I$15)</f>
        <v>157.8039390470332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105.69914802429999</v>
      </c>
      <c r="C405" s="20">
        <f>$J$4*'Punto de Medida'!D405</f>
        <v>0</v>
      </c>
      <c r="D405" s="9">
        <f ca="1">IF($I$13="SI",B405,'Energía Transada'!B405*'Energía Transada'!$I$15)</f>
        <v>96.087555655675743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102.95335456659998</v>
      </c>
      <c r="C406" s="20">
        <f>$J$4*'Punto de Medida'!D406</f>
        <v>0</v>
      </c>
      <c r="D406" s="9">
        <f ca="1">IF($I$13="SI",B406,'Energía Transada'!B406*'Energía Transada'!$I$15)</f>
        <v>93.591446778572177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238.63659849870001</v>
      </c>
      <c r="C407" s="20">
        <f>$J$4*'Punto de Medida'!D407</f>
        <v>0</v>
      </c>
      <c r="D407" s="9">
        <f ca="1">IF($I$13="SI",B407,'Energía Transada'!B407*'Energía Transada'!$I$15)</f>
        <v>216.93653987119583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420.28423668750003</v>
      </c>
      <c r="C408" s="20">
        <f>$J$4*'Punto de Medida'!D408</f>
        <v>133.61824171129999</v>
      </c>
      <c r="D408" s="9">
        <f ca="1">IF($I$13="SI",B408,'Energía Transada'!B408*'Energía Transada'!$I$15)</f>
        <v>382.06632445730924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857.62513739999997</v>
      </c>
      <c r="C409" s="20">
        <f>$J$4*'Punto de Medida'!D409</f>
        <v>525.23839204959995</v>
      </c>
      <c r="D409" s="9">
        <f ca="1">IF($I$13="SI",B409,'Energía Transada'!B409*'Energía Transada'!$I$15)</f>
        <v>779.63829096033828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768.20048124999994</v>
      </c>
      <c r="C410" s="20">
        <f>$J$4*'Punto de Medida'!D410</f>
        <v>431.77999841409996</v>
      </c>
      <c r="D410" s="9">
        <f ca="1">IF($I$13="SI",B410,'Energía Transada'!B410*'Energía Transada'!$I$15)</f>
        <v>698.34533084274699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1140.9612978999999</v>
      </c>
      <c r="C411" s="20">
        <f>$J$4*'Punto de Medida'!D411</f>
        <v>141.96048363200001</v>
      </c>
      <c r="D411" s="9">
        <f ca="1">IF($I$13="SI",B411,'Energía Transada'!B411*'Energía Transada'!$I$15)</f>
        <v>1037.2097056802586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729.9410529999999</v>
      </c>
      <c r="C412" s="20">
        <f>$J$4*'Punto de Medida'!D412</f>
        <v>309.3151943995</v>
      </c>
      <c r="D412" s="9">
        <f ca="1">IF($I$13="SI",B412,'Energía Transada'!B412*'Energía Transada'!$I$15)</f>
        <v>663.56496591037262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462.42360055100005</v>
      </c>
      <c r="C413" s="20">
        <f>$J$4*'Punto de Medida'!D413</f>
        <v>50.605944476399998</v>
      </c>
      <c r="D413" s="9">
        <f ca="1">IF($I$13="SI",B413,'Energía Transada'!B413*'Energía Transada'!$I$15)</f>
        <v>420.37380891875409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429.85967028269999</v>
      </c>
      <c r="C414" s="20">
        <f>$J$4*'Punto de Medida'!D414</f>
        <v>0</v>
      </c>
      <c r="D414" s="9">
        <f ca="1">IF($I$13="SI",B414,'Energía Transada'!B414*'Energía Transada'!$I$15)</f>
        <v>390.77103046207742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280.6356449804</v>
      </c>
      <c r="C415" s="20">
        <f>$J$4*'Punto de Medida'!D415</f>
        <v>0</v>
      </c>
      <c r="D415" s="9">
        <f ca="1">IF($I$13="SI",B415,'Energía Transada'!B415*'Energía Transada'!$I$15)</f>
        <v>255.11646650000733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61.332034274000002</v>
      </c>
      <c r="C416" s="20">
        <f>$J$4*'Punto de Medida'!D416</f>
        <v>0.15223027749999998</v>
      </c>
      <c r="D416" s="9">
        <f ca="1">IF($I$13="SI",B416,'Energía Transada'!B416*'Energía Transada'!$I$15)</f>
        <v>55.754898378404569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47.380874798000008</v>
      </c>
      <c r="C417" s="20">
        <f>$J$4*'Punto de Medida'!D417</f>
        <v>5.3353693862999991</v>
      </c>
      <c r="D417" s="9">
        <f ca="1">IF($I$13="SI",B417,'Energía Transada'!B417*'Energía Transada'!$I$15)</f>
        <v>43.072366516339109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122.55257669869999</v>
      </c>
      <c r="C418" s="20">
        <f>$J$4*'Punto de Medida'!D418</f>
        <v>45.687952085200003</v>
      </c>
      <c r="D418" s="9">
        <f ca="1">IF($I$13="SI",B418,'Energía Transada'!B418*'Energía Transada'!$I$15)</f>
        <v>111.40844325041847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103.6228411332</v>
      </c>
      <c r="C419" s="20">
        <f>$J$4*'Punto de Medida'!D419</f>
        <v>100.3417369757</v>
      </c>
      <c r="D419" s="9">
        <f ca="1">IF($I$13="SI",B419,'Energía Transada'!B419*'Energía Transada'!$I$15)</f>
        <v>94.200054595487757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24.453114770300001</v>
      </c>
      <c r="C420" s="20">
        <f>$J$4*'Punto de Medida'!D420</f>
        <v>153.3023174196</v>
      </c>
      <c r="D420" s="9">
        <f ca="1">IF($I$13="SI",B420,'Energía Transada'!B420*'Energía Transada'!$I$15)</f>
        <v>22.229507714723031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114.7455878933</v>
      </c>
      <c r="C421" s="20">
        <f>$J$4*'Punto de Medida'!D421</f>
        <v>226.09903291469999</v>
      </c>
      <c r="D421" s="9">
        <f ca="1">IF($I$13="SI",B421,'Energía Transada'!B421*'Energía Transada'!$I$15)</f>
        <v>104.31137117969892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95.749422458499993</v>
      </c>
      <c r="C422" s="20">
        <f>$J$4*'Punto de Medida'!D422</f>
        <v>196.02707588959998</v>
      </c>
      <c r="D422" s="9">
        <f ca="1">IF($I$13="SI",B422,'Energía Transada'!B422*'Energía Transada'!$I$15)</f>
        <v>87.0425933552917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50.479893199599992</v>
      </c>
      <c r="C423" s="20">
        <f>$J$4*'Punto de Medida'!D423</f>
        <v>304.69802281139999</v>
      </c>
      <c r="D423" s="9">
        <f ca="1">IF($I$13="SI",B423,'Energía Transada'!B423*'Energía Transada'!$I$15)</f>
        <v>45.889580360610054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133.5600854539</v>
      </c>
      <c r="C424" s="20">
        <f>$J$4*'Punto de Medida'!D424</f>
        <v>492.26486647890005</v>
      </c>
      <c r="D424" s="9">
        <f ca="1">IF($I$13="SI",B424,'Energía Transada'!B424*'Energía Transada'!$I$15)</f>
        <v>121.41500082363996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133.77875363919998</v>
      </c>
      <c r="C425" s="20">
        <f>$J$4*'Punto de Medida'!D425</f>
        <v>481.48031732909999</v>
      </c>
      <c r="D425" s="9">
        <f ca="1">IF($I$13="SI",B425,'Energía Transada'!B425*'Energía Transada'!$I$15)</f>
        <v>121.61378474780467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183.64659475849996</v>
      </c>
      <c r="C426" s="20">
        <f>$J$4*'Punto de Medida'!D426</f>
        <v>366.63490086989998</v>
      </c>
      <c r="D426" s="9">
        <f ca="1">IF($I$13="SI",B426,'Energía Transada'!B426*'Energía Transada'!$I$15)</f>
        <v>166.94696905954137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252.0140383662</v>
      </c>
      <c r="C427" s="20">
        <f>$J$4*'Punto de Medida'!D427</f>
        <v>387.15815594709994</v>
      </c>
      <c r="D427" s="9">
        <f ca="1">IF($I$13="SI",B427,'Energía Transada'!B427*'Energía Transada'!$I$15)</f>
        <v>229.09752245076544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285.54154533240001</v>
      </c>
      <c r="C428" s="20">
        <f>$J$4*'Punto de Medida'!D428</f>
        <v>158.23910619489999</v>
      </c>
      <c r="D428" s="9">
        <f ca="1">IF($I$13="SI",B428,'Energía Transada'!B428*'Energía Transada'!$I$15)</f>
        <v>259.57625621378656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215.81886417419997</v>
      </c>
      <c r="C429" s="20">
        <f>$J$4*'Punto de Medida'!D429</f>
        <v>316.8270477566</v>
      </c>
      <c r="D429" s="9">
        <f ca="1">IF($I$13="SI",B429,'Energía Transada'!B429*'Energía Transada'!$I$15)</f>
        <v>196.19370175165139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106.1622678425</v>
      </c>
      <c r="C430" s="20">
        <f>$J$4*'Punto de Medida'!D430</f>
        <v>63.4454380106</v>
      </c>
      <c r="D430" s="9">
        <f ca="1">IF($I$13="SI",B430,'Energía Transada'!B430*'Energía Transada'!$I$15)</f>
        <v>96.508562372743228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70.623445635400003</v>
      </c>
      <c r="C431" s="20">
        <f>$J$4*'Punto de Medida'!D431</f>
        <v>106.18949273850001</v>
      </c>
      <c r="D431" s="9">
        <f ca="1">IF($I$13="SI",B431,'Energía Transada'!B431*'Energía Transada'!$I$15)</f>
        <v>64.201409282192088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56.7102416488</v>
      </c>
      <c r="C432" s="20">
        <f>$J$4*'Punto de Medida'!D432</f>
        <v>100.7076062814</v>
      </c>
      <c r="D432" s="9">
        <f ca="1">IF($I$13="SI",B432,'Energía Transada'!B432*'Energía Transada'!$I$15)</f>
        <v>51.553381484429224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76.500049687800001</v>
      </c>
      <c r="C433" s="20">
        <f>$J$4*'Punto de Medida'!D433</f>
        <v>106.13149815429999</v>
      </c>
      <c r="D433" s="9">
        <f ca="1">IF($I$13="SI",B433,'Energía Transada'!B433*'Energía Transada'!$I$15)</f>
        <v>69.543633221608687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59.980148316599994</v>
      </c>
      <c r="C434" s="20">
        <f>$J$4*'Punto de Medida'!D434</f>
        <v>173.12370593509999</v>
      </c>
      <c r="D434" s="9">
        <f ca="1">IF($I$13="SI",B434,'Energía Transada'!B434*'Energía Transada'!$I$15)</f>
        <v>54.525944128537425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71.630430317999995</v>
      </c>
      <c r="C435" s="20">
        <f>$J$4*'Punto de Medida'!D435</f>
        <v>192.17141734109998</v>
      </c>
      <c r="D435" s="9">
        <f ca="1">IF($I$13="SI",B435,'Energía Transada'!B435*'Energía Transada'!$I$15)</f>
        <v>65.116825333714985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113.39419826609999</v>
      </c>
      <c r="C436" s="20">
        <f>$J$4*'Punto de Medida'!D436</f>
        <v>221.1800717648</v>
      </c>
      <c r="D436" s="9">
        <f ca="1">IF($I$13="SI",B436,'Energía Transada'!B436*'Energía Transada'!$I$15)</f>
        <v>103.08286812699475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89.176744062200001</v>
      </c>
      <c r="C437" s="20">
        <f>$J$4*'Punto de Medida'!D437</f>
        <v>256.40271023689996</v>
      </c>
      <c r="D437" s="9">
        <f ca="1">IF($I$13="SI",B437,'Energía Transada'!B437*'Energía Transada'!$I$15)</f>
        <v>81.067591541027866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146.03143701639999</v>
      </c>
      <c r="C438" s="20">
        <f>$J$4*'Punto de Medida'!D438</f>
        <v>239.43375833579998</v>
      </c>
      <c r="D438" s="9">
        <f ca="1">IF($I$13="SI",B438,'Energía Transada'!B438*'Energía Transada'!$I$15)</f>
        <v>132.75228886959204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236.72830990909998</v>
      </c>
      <c r="C439" s="20">
        <f>$J$4*'Punto de Medida'!D439</f>
        <v>140.4790520267</v>
      </c>
      <c r="D439" s="9">
        <f ca="1">IF($I$13="SI",B439,'Energía Transada'!B439*'Energía Transada'!$I$15)</f>
        <v>215.20177862205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228.85084243999998</v>
      </c>
      <c r="C440" s="20">
        <f>$J$4*'Punto de Medida'!D440</f>
        <v>109.6489122128</v>
      </c>
      <c r="D440" s="9">
        <f ca="1">IF($I$13="SI",B440,'Energía Transada'!B440*'Energía Transada'!$I$15)</f>
        <v>208.04063675845708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219.4556990726</v>
      </c>
      <c r="C441" s="20">
        <f>$J$4*'Punto de Medida'!D441</f>
        <v>115.78990197189999</v>
      </c>
      <c r="D441" s="9">
        <f ca="1">IF($I$13="SI",B441,'Energía Transada'!B441*'Energía Transada'!$I$15)</f>
        <v>199.49982656194956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473.73385461399999</v>
      </c>
      <c r="C442" s="20">
        <f>$J$4*'Punto de Medida'!D442</f>
        <v>85.884811553299997</v>
      </c>
      <c r="D442" s="9">
        <f ca="1">IF($I$13="SI",B442,'Energía Transada'!B442*'Energía Transada'!$I$15)</f>
        <v>430.65558211250294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1018.4573509999999</v>
      </c>
      <c r="C443" s="20">
        <f>$J$4*'Punto de Medida'!D443</f>
        <v>80.485546072199995</v>
      </c>
      <c r="D443" s="9">
        <f ca="1">IF($I$13="SI",B443,'Energía Transada'!B443*'Energía Transada'!$I$15)</f>
        <v>925.84547015124997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995.87742454999989</v>
      </c>
      <c r="C444" s="20">
        <f>$J$4*'Punto de Medida'!D444</f>
        <v>93.438190424300004</v>
      </c>
      <c r="D444" s="9">
        <f ca="1">IF($I$13="SI",B444,'Energía Transada'!B444*'Energía Transada'!$I$15)</f>
        <v>905.31881520634306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1197.3718262999998</v>
      </c>
      <c r="C445" s="20">
        <f>$J$4*'Punto de Medida'!D445</f>
        <v>80.206536498200009</v>
      </c>
      <c r="D445" s="9">
        <f ca="1">IF($I$13="SI",B445,'Energía Transada'!B445*'Energía Transada'!$I$15)</f>
        <v>1088.490627887455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1348.3882664999999</v>
      </c>
      <c r="C446" s="20">
        <f>$J$4*'Punto de Medida'!D446</f>
        <v>32.250521001899997</v>
      </c>
      <c r="D446" s="9">
        <f ca="1">IF($I$13="SI",B446,'Energía Transada'!B446*'Energía Transada'!$I$15)</f>
        <v>1225.7746162059184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989.73011940000004</v>
      </c>
      <c r="C447" s="20">
        <f>$J$4*'Punto de Medida'!D447</f>
        <v>28.765304453599999</v>
      </c>
      <c r="D447" s="9">
        <f ca="1">IF($I$13="SI",B447,'Energía Transada'!B447*'Energía Transada'!$I$15)</f>
        <v>899.73050596474695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1085.0414072999999</v>
      </c>
      <c r="C448" s="20">
        <f>$J$4*'Punto de Medida'!D448</f>
        <v>1.0848091566</v>
      </c>
      <c r="D448" s="9">
        <f ca="1">IF($I$13="SI",B448,'Energía Transada'!B448*'Energía Transada'!$I$15)</f>
        <v>986.37480586582012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1178.3227848249999</v>
      </c>
      <c r="C449" s="20">
        <f>$J$4*'Punto de Medida'!D449</f>
        <v>32.181661726599998</v>
      </c>
      <c r="D449" s="9">
        <f ca="1">IF($I$13="SI",B449,'Energía Transada'!B449*'Energía Transada'!$I$15)</f>
        <v>1071.173782225695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1276.3158592</v>
      </c>
      <c r="C450" s="20">
        <f>$J$4*'Punto de Medida'!D450</f>
        <v>12.3328159682</v>
      </c>
      <c r="D450" s="9">
        <f ca="1">IF($I$13="SI",B450,'Energía Transada'!B450*'Energía Transada'!$I$15)</f>
        <v>1160.2560043994622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1236.0772893999999</v>
      </c>
      <c r="C451" s="20">
        <f>$J$4*'Punto de Medida'!D451</f>
        <v>36.922235252100002</v>
      </c>
      <c r="D451" s="9">
        <f ca="1">IF($I$13="SI",B451,'Energía Transada'!B451*'Energía Transada'!$I$15)</f>
        <v>1123.6764681644736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1227.3313983</v>
      </c>
      <c r="C452" s="20">
        <f>$J$4*'Punto de Medida'!D452</f>
        <v>66.311672098700001</v>
      </c>
      <c r="D452" s="9">
        <f ca="1">IF($I$13="SI",B452,'Energía Transada'!B452*'Energía Transada'!$I$15)</f>
        <v>1115.725871461116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1229.8866438999999</v>
      </c>
      <c r="C453" s="20">
        <f>$J$4*'Punto de Medida'!D453</f>
        <v>25.221059739999998</v>
      </c>
      <c r="D453" s="9">
        <f ca="1">IF($I$13="SI",B453,'Energía Transada'!B453*'Energía Transada'!$I$15)</f>
        <v>1118.0487596621397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1224.4819989999999</v>
      </c>
      <c r="C454" s="20">
        <f>$J$4*'Punto de Medida'!D454</f>
        <v>1.4532053722</v>
      </c>
      <c r="D454" s="9">
        <f ca="1">IF($I$13="SI",B454,'Energía Transada'!B454*'Energía Transada'!$I$15)</f>
        <v>1113.1355779824867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1226.2426198000001</v>
      </c>
      <c r="C455" s="20">
        <f>$J$4*'Punto de Medida'!D455</f>
        <v>14.387953052699999</v>
      </c>
      <c r="D455" s="9">
        <f ca="1">IF($I$13="SI",B455,'Energía Transada'!B455*'Energía Transada'!$I$15)</f>
        <v>1114.7360993894299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1233.0114290999998</v>
      </c>
      <c r="C456" s="20">
        <f>$J$4*'Punto de Medida'!D456</f>
        <v>11.117483935300001</v>
      </c>
      <c r="D456" s="9">
        <f ca="1">IF($I$13="SI",B456,'Energía Transada'!B456*'Energía Transada'!$I$15)</f>
        <v>1120.8893972399183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1218.5802855999998</v>
      </c>
      <c r="C457" s="20">
        <f>$J$4*'Punto de Medida'!D457</f>
        <v>0</v>
      </c>
      <c r="D457" s="9">
        <f ca="1">IF($I$13="SI",B457,'Energía Transada'!B457*'Energía Transada'!$I$15)</f>
        <v>1107.7705279760667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1253.7276027999999</v>
      </c>
      <c r="C458" s="20">
        <f>$J$4*'Punto de Medida'!D458</f>
        <v>0</v>
      </c>
      <c r="D458" s="9">
        <f ca="1">IF($I$13="SI",B458,'Energía Transada'!B458*'Energía Transada'!$I$15)</f>
        <v>1139.7217769759761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1179.3473339</v>
      </c>
      <c r="C459" s="20">
        <f>$J$4*'Punto de Medida'!D459</f>
        <v>1.037441998</v>
      </c>
      <c r="D459" s="9">
        <f ca="1">IF($I$13="SI",B459,'Energía Transada'!B459*'Energía Transada'!$I$15)</f>
        <v>1072.1051654781259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1253.3796387999998</v>
      </c>
      <c r="C460" s="20">
        <f>$J$4*'Punto de Medida'!D460</f>
        <v>49.824867958900001</v>
      </c>
      <c r="D460" s="9">
        <f ca="1">IF($I$13="SI",B460,'Energía Transada'!B460*'Energía Transada'!$I$15)</f>
        <v>1139.4054545567219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1247.0316712000001</v>
      </c>
      <c r="C461" s="20">
        <f>$J$4*'Punto de Medida'!D461</f>
        <v>0.60004638899999996</v>
      </c>
      <c r="D461" s="9">
        <f ca="1">IF($I$13="SI",B461,'Energía Transada'!B461*'Energía Transada'!$I$15)</f>
        <v>1133.6347298019189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1188.6041125500001</v>
      </c>
      <c r="C462" s="20">
        <f>$J$4*'Punto de Medida'!D462</f>
        <v>2.1760715900000002E-2</v>
      </c>
      <c r="D462" s="9">
        <f ca="1">IF($I$13="SI",B462,'Energía Transada'!B462*'Energía Transada'!$I$15)</f>
        <v>1080.5201929438124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925.67129519999992</v>
      </c>
      <c r="C463" s="20">
        <f>$J$4*'Punto de Medida'!D463</f>
        <v>0</v>
      </c>
      <c r="D463" s="9">
        <f ca="1">IF($I$13="SI",B463,'Energía Transada'!B463*'Energía Transada'!$I$15)</f>
        <v>841.49677418348813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759.64655349999998</v>
      </c>
      <c r="C464" s="20">
        <f>$J$4*'Punto de Medida'!D464</f>
        <v>0.2690239505</v>
      </c>
      <c r="D464" s="9">
        <f ca="1">IF($I$13="SI",B464,'Energía Transada'!B464*'Energía Transada'!$I$15)</f>
        <v>690.56924159211474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515.47087894999993</v>
      </c>
      <c r="C465" s="20">
        <f>$J$4*'Punto de Medida'!D465</f>
        <v>0</v>
      </c>
      <c r="D465" s="9">
        <f ca="1">IF($I$13="SI",B465,'Energía Transada'!B465*'Energía Transada'!$I$15)</f>
        <v>468.59731318365317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570.07807749999995</v>
      </c>
      <c r="C466" s="20">
        <f>$J$4*'Punto de Medida'!D466</f>
        <v>0.20921089109999999</v>
      </c>
      <c r="D466" s="9">
        <f ca="1">IF($I$13="SI",B466,'Energía Transada'!B466*'Energía Transada'!$I$15)</f>
        <v>518.23888861685691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837.31463279999991</v>
      </c>
      <c r="C467" s="20">
        <f>$J$4*'Punto de Medida'!D467</f>
        <v>1.6623423036999998</v>
      </c>
      <c r="D467" s="9">
        <f ca="1">IF($I$13="SI",B467,'Energía Transada'!B467*'Energía Transada'!$I$15)</f>
        <v>761.17469141742902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1007.1649454999999</v>
      </c>
      <c r="C468" s="20">
        <f>$J$4*'Punto de Medida'!D468</f>
        <v>0</v>
      </c>
      <c r="D468" s="9">
        <f ca="1">IF($I$13="SI",B468,'Energía Transada'!B468*'Energía Transada'!$I$15)</f>
        <v>915.57992248838457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1206.8856349999999</v>
      </c>
      <c r="C469" s="20">
        <f>$J$4*'Punto de Medida'!D469</f>
        <v>0</v>
      </c>
      <c r="D469" s="9">
        <f ca="1">IF($I$13="SI",B469,'Energía Transada'!B469*'Energía Transada'!$I$15)</f>
        <v>1097.1393127637848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1254.7475374999999</v>
      </c>
      <c r="C470" s="20">
        <f>$J$4*'Punto de Medida'!D470</f>
        <v>0</v>
      </c>
      <c r="D470" s="9">
        <f ca="1">IF($I$13="SI",B470,'Energía Transada'!B470*'Energía Transada'!$I$15)</f>
        <v>1140.6489654546276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1159.1405337000001</v>
      </c>
      <c r="C471" s="20">
        <f>$J$4*'Punto de Medida'!D471</f>
        <v>0</v>
      </c>
      <c r="D471" s="9">
        <f ca="1">IF($I$13="SI",B471,'Energía Transada'!B471*'Energía Transada'!$I$15)</f>
        <v>1053.7358401322467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1020.7508103999999</v>
      </c>
      <c r="C472" s="20">
        <f>$J$4*'Punto de Medida'!D472</f>
        <v>4.1358587599999996E-2</v>
      </c>
      <c r="D472" s="9">
        <f ca="1">IF($I$13="SI",B472,'Energía Transada'!B472*'Energía Transada'!$I$15)</f>
        <v>927.93037728494664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874.0411630000001</v>
      </c>
      <c r="C473" s="20">
        <f>$J$4*'Punto de Medida'!D473</f>
        <v>10.8498849139</v>
      </c>
      <c r="D473" s="9">
        <f ca="1">IF($I$13="SI",B473,'Energía Transada'!B473*'Energía Transada'!$I$15)</f>
        <v>794.5615500685609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930.90731879999998</v>
      </c>
      <c r="C474" s="20">
        <f>$J$4*'Punto de Medida'!D474</f>
        <v>87.57013882839999</v>
      </c>
      <c r="D474" s="9">
        <f ca="1">IF($I$13="SI",B474,'Energía Transada'!B474*'Energía Transada'!$I$15)</f>
        <v>846.25666788635669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782.14318579999997</v>
      </c>
      <c r="C475" s="20">
        <f>$J$4*'Punto de Medida'!D475</f>
        <v>179.91312924640002</v>
      </c>
      <c r="D475" s="9">
        <f ca="1">IF($I$13="SI",B475,'Energía Transada'!B475*'Energía Transada'!$I$15)</f>
        <v>711.02017661473724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754.3780947759999</v>
      </c>
      <c r="C476" s="20">
        <f>$J$4*'Punto de Medida'!D476</f>
        <v>249.52789194740004</v>
      </c>
      <c r="D476" s="9">
        <f ca="1">IF($I$13="SI",B476,'Energía Transada'!B476*'Energía Transada'!$I$15)</f>
        <v>685.7798622042543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1006.6290039</v>
      </c>
      <c r="C477" s="20">
        <f>$J$4*'Punto de Medida'!D477</f>
        <v>173.47955711989999</v>
      </c>
      <c r="D477" s="9">
        <f ca="1">IF($I$13="SI",B477,'Energía Transada'!B477*'Energía Transada'!$I$15)</f>
        <v>915.09271592824905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826.38841339999999</v>
      </c>
      <c r="C478" s="20">
        <f>$J$4*'Punto de Medida'!D478</f>
        <v>109.40384802640001</v>
      </c>
      <c r="D478" s="9">
        <f ca="1">IF($I$13="SI",B478,'Energía Transada'!B478*'Energía Transada'!$I$15)</f>
        <v>751.24203127467877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937.20137980000004</v>
      </c>
      <c r="C479" s="20">
        <f>$J$4*'Punto de Medida'!D479</f>
        <v>498.62847730620001</v>
      </c>
      <c r="D479" s="9">
        <f ca="1">IF($I$13="SI",B479,'Energía Transada'!B479*'Energía Transada'!$I$15)</f>
        <v>851.97838795640575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850.76820824999993</v>
      </c>
      <c r="C480" s="20">
        <f>$J$4*'Punto de Medida'!D480</f>
        <v>1002.0157374569</v>
      </c>
      <c r="D480" s="9">
        <f ca="1">IF($I$13="SI",B480,'Energía Transada'!B480*'Energía Transada'!$I$15)</f>
        <v>773.40488630530558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528.57036991439998</v>
      </c>
      <c r="C481" s="20">
        <f>$J$4*'Punto de Medida'!D481</f>
        <v>852.83486288169991</v>
      </c>
      <c r="D481" s="9">
        <f ca="1">IF($I$13="SI",B481,'Energía Transada'!B481*'Energía Transada'!$I$15)</f>
        <v>480.50562172378858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383.26515937110003</v>
      </c>
      <c r="C482" s="20">
        <f>$J$4*'Punto de Medida'!D482</f>
        <v>734.81547764480001</v>
      </c>
      <c r="D482" s="9">
        <f ca="1">IF($I$13="SI",B482,'Energía Transada'!B482*'Energía Transada'!$I$15)</f>
        <v>348.41352101991936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151.80097185049999</v>
      </c>
      <c r="C483" s="20">
        <f>$J$4*'Punto de Medida'!D483</f>
        <v>1101.6835825723999</v>
      </c>
      <c r="D483" s="9">
        <f ca="1">IF($I$13="SI",B483,'Energía Transada'!B483*'Energía Transada'!$I$15)</f>
        <v>137.99717976834833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215.60992942579998</v>
      </c>
      <c r="C484" s="20">
        <f>$J$4*'Punto de Medida'!D484</f>
        <v>1267.2237166642001</v>
      </c>
      <c r="D484" s="9">
        <f ca="1">IF($I$13="SI",B484,'Energía Transada'!B484*'Energía Transada'!$I$15)</f>
        <v>196.00376616900436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37.665867460299999</v>
      </c>
      <c r="C485" s="20">
        <f>$J$4*'Punto de Medida'!D485</f>
        <v>1232.2798866184</v>
      </c>
      <c r="D485" s="9">
        <f ca="1">IF($I$13="SI",B485,'Energía Transada'!B485*'Energía Transada'!$I$15)</f>
        <v>34.240778696521112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1.3101352956999999</v>
      </c>
      <c r="C486" s="20">
        <f>$J$4*'Punto de Medida'!D486</f>
        <v>787.88378373720002</v>
      </c>
      <c r="D486" s="9">
        <f ca="1">IF($I$13="SI",B486,'Energía Transada'!B486*'Energía Transada'!$I$15)</f>
        <v>1.1910001215250823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95.5498179282</v>
      </c>
      <c r="C487" s="20">
        <f>$J$4*'Punto de Medida'!D487</f>
        <v>416.97216003250003</v>
      </c>
      <c r="D487" s="9">
        <f ca="1">IF($I$13="SI",B487,'Energía Transada'!B487*'Energía Transada'!$I$15)</f>
        <v>86.861139561454905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154.76906459200001</v>
      </c>
      <c r="C488" s="20">
        <f>$J$4*'Punto de Medida'!D488</f>
        <v>597.16139076660011</v>
      </c>
      <c r="D488" s="9">
        <f ca="1">IF($I$13="SI",B488,'Energía Transada'!B488*'Energía Transada'!$I$15)</f>
        <v>140.69537347965925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274.28164223799996</v>
      </c>
      <c r="C489" s="20">
        <f>$J$4*'Punto de Medida'!D489</f>
        <v>498.83354951980004</v>
      </c>
      <c r="D489" s="9">
        <f ca="1">IF($I$13="SI",B489,'Energía Transada'!B489*'Energía Transada'!$I$15)</f>
        <v>249.34025539936235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261.89905156250001</v>
      </c>
      <c r="C490" s="20">
        <f>$J$4*'Punto de Medida'!D490</f>
        <v>215.43431090210001</v>
      </c>
      <c r="D490" s="9">
        <f ca="1">IF($I$13="SI",B490,'Energía Transada'!B490*'Energía Transada'!$I$15)</f>
        <v>238.08365690322293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262.18696411299999</v>
      </c>
      <c r="C491" s="20">
        <f>$J$4*'Punto de Medida'!D491</f>
        <v>177.2511201552</v>
      </c>
      <c r="D491" s="9">
        <f ca="1">IF($I$13="SI",B491,'Energía Transada'!B491*'Energía Transada'!$I$15)</f>
        <v>238.34538856083074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285.63636415280001</v>
      </c>
      <c r="C492" s="20">
        <f>$J$4*'Punto de Medida'!D492</f>
        <v>138.802255707</v>
      </c>
      <c r="D492" s="9">
        <f ca="1">IF($I$13="SI",B492,'Energía Transada'!B492*'Energía Transada'!$I$15)</f>
        <v>259.66245282797587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229.17189989900001</v>
      </c>
      <c r="C493" s="20">
        <f>$J$4*'Punto de Medida'!D493</f>
        <v>71.283551945799999</v>
      </c>
      <c r="D493" s="9">
        <f ca="1">IF($I$13="SI",B493,'Energía Transada'!B493*'Energía Transada'!$I$15)</f>
        <v>208.33249934237537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142.35024255019999</v>
      </c>
      <c r="C494" s="20">
        <f>$J$4*'Punto de Medida'!D494</f>
        <v>19.4896318254</v>
      </c>
      <c r="D494" s="9">
        <f ca="1">IF($I$13="SI",B494,'Energía Transada'!B494*'Energía Transada'!$I$15)</f>
        <v>129.40583826178735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349.74603066539999</v>
      </c>
      <c r="C495" s="20">
        <f>$J$4*'Punto de Medida'!D495</f>
        <v>2.7546431453999998</v>
      </c>
      <c r="D495" s="9">
        <f ca="1">IF($I$13="SI",B495,'Energía Transada'!B495*'Energía Transada'!$I$15)</f>
        <v>317.94240365293484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180.37826459659996</v>
      </c>
      <c r="C496" s="20">
        <f>$J$4*'Punto de Medida'!D496</f>
        <v>3.7534737066999995</v>
      </c>
      <c r="D496" s="9">
        <f ca="1">IF($I$13="SI",B496,'Energía Transada'!B496*'Energía Transada'!$I$15)</f>
        <v>163.97583956415045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252.77492958649995</v>
      </c>
      <c r="C497" s="20">
        <f>$J$4*'Punto de Medida'!D497</f>
        <v>1.4269448870000001</v>
      </c>
      <c r="D497" s="9">
        <f ca="1">IF($I$13="SI",B497,'Energía Transada'!B497*'Energía Transada'!$I$15)</f>
        <v>229.7892231772621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294.58608866919997</v>
      </c>
      <c r="C498" s="20">
        <f>$J$4*'Punto de Medida'!D498</f>
        <v>1.8785175513999999</v>
      </c>
      <c r="D498" s="9">
        <f ca="1">IF($I$13="SI",B498,'Energía Transada'!B498*'Energía Transada'!$I$15)</f>
        <v>267.79834766390064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469.03073050769996</v>
      </c>
      <c r="C499" s="20">
        <f>$J$4*'Punto de Medida'!D499</f>
        <v>11.348960200199999</v>
      </c>
      <c r="D499" s="9">
        <f ca="1">IF($I$13="SI",B499,'Energía Transada'!B499*'Energía Transada'!$I$15)</f>
        <v>426.38012949281142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422.68719470869996</v>
      </c>
      <c r="C500" s="20">
        <f>$J$4*'Punto de Medida'!D500</f>
        <v>0</v>
      </c>
      <c r="D500" s="9">
        <f ca="1">IF($I$13="SI",B500,'Energía Transada'!B500*'Energía Transada'!$I$15)</f>
        <v>384.25077312048313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411.45501001779996</v>
      </c>
      <c r="C501" s="20">
        <f>$J$4*'Punto de Medida'!D501</f>
        <v>0</v>
      </c>
      <c r="D501" s="9">
        <f ca="1">IF($I$13="SI",B501,'Energía Transada'!B501*'Energía Transada'!$I$15)</f>
        <v>374.03997017840493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385.91908814999999</v>
      </c>
      <c r="C502" s="20">
        <f>$J$4*'Punto de Medida'!D502</f>
        <v>3.0614576500000001E-2</v>
      </c>
      <c r="D502" s="9">
        <f ca="1">IF($I$13="SI",B502,'Energía Transada'!B502*'Energía Transada'!$I$15)</f>
        <v>350.82611879402936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311.51188993939996</v>
      </c>
      <c r="C503" s="20">
        <f>$J$4*'Punto de Medida'!D503</f>
        <v>6.8126385228999995</v>
      </c>
      <c r="D503" s="9">
        <f ca="1">IF($I$13="SI",B503,'Energía Transada'!B503*'Energía Transada'!$I$15)</f>
        <v>283.18502676176195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136.97996062529998</v>
      </c>
      <c r="C504" s="20">
        <f>$J$4*'Punto de Medida'!D504</f>
        <v>30.337805281399998</v>
      </c>
      <c r="D504" s="9">
        <f ca="1">IF($I$13="SI",B504,'Energía Transada'!B504*'Energía Transada'!$I$15)</f>
        <v>124.52389481199845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120.32586908819999</v>
      </c>
      <c r="C505" s="20">
        <f>$J$4*'Punto de Medida'!D505</f>
        <v>0</v>
      </c>
      <c r="D505" s="9">
        <f ca="1">IF($I$13="SI",B505,'Energía Transada'!B505*'Energía Transada'!$I$15)</f>
        <v>109.3842179330711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83.813191431500002</v>
      </c>
      <c r="C506" s="20">
        <f>$J$4*'Punto de Medida'!D506</f>
        <v>54.981584052400002</v>
      </c>
      <c r="D506" s="9">
        <f ca="1">IF($I$13="SI",B506,'Energía Transada'!B506*'Energía Transada'!$I$15)</f>
        <v>76.191765467235399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26.660571925199999</v>
      </c>
      <c r="C507" s="20">
        <f>$J$4*'Punto de Medida'!D507</f>
        <v>137.2073689547</v>
      </c>
      <c r="D507" s="9">
        <f ca="1">IF($I$13="SI",B507,'Energía Transada'!B507*'Energía Transada'!$I$15)</f>
        <v>24.236233087572863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0.32137096899999995</v>
      </c>
      <c r="C508" s="20">
        <f>$J$4*'Punto de Medida'!D508</f>
        <v>350.65040671449998</v>
      </c>
      <c r="D508" s="9">
        <f ca="1">IF($I$13="SI",B508,'Energía Transada'!B508*'Energía Transada'!$I$15)</f>
        <v>0.2921475853599762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0.14932110009999999</v>
      </c>
      <c r="C509" s="20">
        <f>$J$4*'Punto de Medida'!D509</f>
        <v>766.4976394639001</v>
      </c>
      <c r="D509" s="9">
        <f ca="1">IF($I$13="SI",B509,'Energía Transada'!B509*'Energía Transada'!$I$15)</f>
        <v>0.13574281140967126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3.57059E-5</v>
      </c>
      <c r="C510" s="20">
        <f>$J$4*'Punto de Medida'!D510</f>
        <v>655.14481198039994</v>
      </c>
      <c r="D510" s="9">
        <f ca="1">IF($I$13="SI",B510,'Energía Transada'!B510*'Energía Transada'!$I$15)</f>
        <v>3.2459037916722268E-5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8.2964886603999997</v>
      </c>
      <c r="C511" s="20">
        <f>$J$4*'Punto de Medida'!D511</f>
        <v>641.05849871700002</v>
      </c>
      <c r="D511" s="9">
        <f ca="1">IF($I$13="SI",B511,'Energía Transada'!B511*'Energía Transada'!$I$15)</f>
        <v>7.5420599957872483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32.719030652400001</v>
      </c>
      <c r="C512" s="20">
        <f>$J$4*'Punto de Medida'!D512</f>
        <v>516.82866233870004</v>
      </c>
      <c r="D512" s="9">
        <f ca="1">IF($I$13="SI",B512,'Energía Transada'!B512*'Energía Transada'!$I$15)</f>
        <v>29.743775021625268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48.499404883399997</v>
      </c>
      <c r="C513" s="20">
        <f>$J$4*'Punto de Medida'!D513</f>
        <v>340.45293464650001</v>
      </c>
      <c r="D513" s="9">
        <f ca="1">IF($I$13="SI",B513,'Energía Transada'!B513*'Energía Transada'!$I$15)</f>
        <v>44.089184757946043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7.0728666952999992</v>
      </c>
      <c r="C514" s="20">
        <f>$J$4*'Punto de Medida'!D514</f>
        <v>355.64555310530005</v>
      </c>
      <c r="D514" s="9">
        <f ca="1">IF($I$13="SI",B514,'Energía Transada'!B514*'Energía Transada'!$I$15)</f>
        <v>6.4297062458211327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107.52201227579999</v>
      </c>
      <c r="C515" s="20">
        <f>$J$4*'Punto de Medida'!D515</f>
        <v>323.62660413649996</v>
      </c>
      <c r="D515" s="9">
        <f ca="1">IF($I$13="SI",B515,'Energía Transada'!B515*'Energía Transada'!$I$15)</f>
        <v>97.744660499874499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149.83212874019998</v>
      </c>
      <c r="C516" s="20">
        <f>$J$4*'Punto de Medida'!D516</f>
        <v>207.50017542509997</v>
      </c>
      <c r="D516" s="9">
        <f ca="1">IF($I$13="SI",B516,'Energía Transada'!B516*'Energía Transada'!$I$15)</f>
        <v>136.20737043237568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144.19585410289997</v>
      </c>
      <c r="C517" s="20">
        <f>$J$4*'Punto de Medida'!D517</f>
        <v>184.45878233229999</v>
      </c>
      <c r="D517" s="9">
        <f ca="1">IF($I$13="SI",B517,'Energía Transada'!B517*'Energía Transada'!$I$15)</f>
        <v>131.08362191571092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110.224554461</v>
      </c>
      <c r="C518" s="20">
        <f>$J$4*'Punto de Medida'!D518</f>
        <v>171.39760929249996</v>
      </c>
      <c r="D518" s="9">
        <f ca="1">IF($I$13="SI",B518,'Energía Transada'!B518*'Energía Transada'!$I$15)</f>
        <v>100.20145109361246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11.234906278699999</v>
      </c>
      <c r="C519" s="20">
        <f>$J$4*'Punto de Medida'!D519</f>
        <v>152.71901792350002</v>
      </c>
      <c r="D519" s="9">
        <f ca="1">IF($I$13="SI",B519,'Energía Transada'!B519*'Energía Transada'!$I$15)</f>
        <v>10.213277046402537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21.513564749599997</v>
      </c>
      <c r="C520" s="20">
        <f>$J$4*'Punto de Medida'!D520</f>
        <v>207.64463567770002</v>
      </c>
      <c r="D520" s="9">
        <f ca="1">IF($I$13="SI",B520,'Energía Transada'!B520*'Energía Transada'!$I$15)</f>
        <v>19.557261235009506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44.316834065099997</v>
      </c>
      <c r="C521" s="20">
        <f>$J$4*'Punto de Medida'!D521</f>
        <v>232.53350199529999</v>
      </c>
      <c r="D521" s="9">
        <f ca="1">IF($I$13="SI",B521,'Energía Transada'!B521*'Energía Transada'!$I$15)</f>
        <v>40.286949699298148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16.673398435200003</v>
      </c>
      <c r="C522" s="20">
        <f>$J$4*'Punto de Medida'!D522</f>
        <v>99.751681468399994</v>
      </c>
      <c r="D522" s="9">
        <f ca="1">IF($I$13="SI",B522,'Energía Transada'!B522*'Energía Transada'!$I$15)</f>
        <v>15.157228133411413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13.292145694899997</v>
      </c>
      <c r="C523" s="20">
        <f>$J$4*'Punto de Medida'!D523</f>
        <v>44.696711735599997</v>
      </c>
      <c r="D523" s="9">
        <f ca="1">IF($I$13="SI",B523,'Energía Transada'!B523*'Energía Transada'!$I$15)</f>
        <v>12.083444503719431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0.18183373489999999</v>
      </c>
      <c r="C524" s="20">
        <f>$J$4*'Punto de Medida'!D524</f>
        <v>36.904735359099995</v>
      </c>
      <c r="D524" s="9">
        <f ca="1">IF($I$13="SI",B524,'Energía Transada'!B524*'Energía Transada'!$I$15)</f>
        <v>0.16529895887397669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3.9673335130999998</v>
      </c>
      <c r="C525" s="20">
        <f>$J$4*'Punto de Medida'!D525</f>
        <v>11.049534888899998</v>
      </c>
      <c r="D525" s="9">
        <f ca="1">IF($I$13="SI",B525,'Energía Transada'!B525*'Energía Transada'!$I$15)</f>
        <v>3.6065700326835577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41.283182594800003</v>
      </c>
      <c r="C526" s="20">
        <f>$J$4*'Punto de Medida'!D526</f>
        <v>30.1054427081</v>
      </c>
      <c r="D526" s="9">
        <f ca="1">IF($I$13="SI",B526,'Energía Transada'!B526*'Energía Transada'!$I$15)</f>
        <v>37.529158743165191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205.73907231879997</v>
      </c>
      <c r="C527" s="20">
        <f>$J$4*'Punto de Medida'!D527</f>
        <v>39.030473777799997</v>
      </c>
      <c r="D527" s="9">
        <f ca="1">IF($I$13="SI",B527,'Energía Transada'!B527*'Energía Transada'!$I$15)</f>
        <v>187.03050054324893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770.15533542639992</v>
      </c>
      <c r="C528" s="20">
        <f>$J$4*'Punto de Medida'!D528</f>
        <v>54.806268035699993</v>
      </c>
      <c r="D528" s="9">
        <f ca="1">IF($I$13="SI",B528,'Energía Transada'!B528*'Energía Transada'!$I$15)</f>
        <v>700.12242330739377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1217.4480891749997</v>
      </c>
      <c r="C529" s="20">
        <f>$J$4*'Punto de Medida'!D529</f>
        <v>123.51292791660001</v>
      </c>
      <c r="D529" s="9">
        <f ca="1">IF($I$13="SI",B529,'Energía Transada'!B529*'Energía Transada'!$I$15)</f>
        <v>1106.7412861228086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1277.0946693999999</v>
      </c>
      <c r="C530" s="20">
        <f>$J$4*'Punto de Medida'!D530</f>
        <v>164.41627215450001</v>
      </c>
      <c r="D530" s="9">
        <f ca="1">IF($I$13="SI",B530,'Energía Transada'!B530*'Energía Transada'!$I$15)</f>
        <v>1160.9639946703062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1211.6014674</v>
      </c>
      <c r="C531" s="20">
        <f>$J$4*'Punto de Medida'!D531</f>
        <v>265.39546838799998</v>
      </c>
      <c r="D531" s="9">
        <f ca="1">IF($I$13="SI",B531,'Energía Transada'!B531*'Energía Transada'!$I$15)</f>
        <v>1101.4263180676846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1221.8883725000001</v>
      </c>
      <c r="C532" s="20">
        <f>$J$4*'Punto de Medida'!D532</f>
        <v>474.02646907260004</v>
      </c>
      <c r="D532" s="9">
        <f ca="1">IF($I$13="SI",B532,'Energía Transada'!B532*'Energía Transada'!$I$15)</f>
        <v>1110.7777989906308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1232.7472568000001</v>
      </c>
      <c r="C533" s="20">
        <f>$J$4*'Punto de Medida'!D533</f>
        <v>711.70626989139998</v>
      </c>
      <c r="D533" s="9">
        <f ca="1">IF($I$13="SI",B533,'Energía Transada'!B533*'Energía Transada'!$I$15)</f>
        <v>1120.6492470489909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1163.0354086</v>
      </c>
      <c r="C534" s="20">
        <f>$J$4*'Punto de Medida'!D534</f>
        <v>505.09237243770002</v>
      </c>
      <c r="D534" s="9">
        <f ca="1">IF($I$13="SI",B534,'Energía Transada'!B534*'Energía Transada'!$I$15)</f>
        <v>1057.2765404663646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1199.3888083999998</v>
      </c>
      <c r="C535" s="20">
        <f>$J$4*'Punto de Medida'!D535</f>
        <v>474.62094599339997</v>
      </c>
      <c r="D535" s="9">
        <f ca="1">IF($I$13="SI",B535,'Energía Transada'!B535*'Energía Transada'!$I$15)</f>
        <v>1090.3241987668125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1144.0601677</v>
      </c>
      <c r="C536" s="20">
        <f>$J$4*'Punto de Medida'!D536</f>
        <v>387.95996222849993</v>
      </c>
      <c r="D536" s="9">
        <f ca="1">IF($I$13="SI",B536,'Energía Transada'!B536*'Energía Transada'!$I$15)</f>
        <v>1040.0267844357916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821.71161459999985</v>
      </c>
      <c r="C537" s="20">
        <f>$J$4*'Punto de Medida'!D537</f>
        <v>452.93445919769999</v>
      </c>
      <c r="D537" s="9">
        <f ca="1">IF($I$13="SI",B537,'Energía Transada'!B537*'Energía Transada'!$I$15)</f>
        <v>746.99051010932283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391.82140597159997</v>
      </c>
      <c r="C538" s="20">
        <f>$J$4*'Punto de Medida'!D538</f>
        <v>280.1195585131</v>
      </c>
      <c r="D538" s="9">
        <f ca="1">IF($I$13="SI",B538,'Energía Transada'!B538*'Energía Transada'!$I$15)</f>
        <v>356.191718259884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137.5924050104</v>
      </c>
      <c r="C539" s="20">
        <f>$J$4*'Punto de Medida'!D539</f>
        <v>277.70794197510003</v>
      </c>
      <c r="D539" s="9">
        <f ca="1">IF($I$13="SI",B539,'Energía Transada'!B539*'Energía Transada'!$I$15)</f>
        <v>125.08064749202738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153.5746790394</v>
      </c>
      <c r="C540" s="20">
        <f>$J$4*'Punto de Medida'!D540</f>
        <v>266.0165145624</v>
      </c>
      <c r="D540" s="9">
        <f ca="1">IF($I$13="SI",B540,'Energía Transada'!B540*'Energía Transada'!$I$15)</f>
        <v>139.60959757318361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100.99168615939999</v>
      </c>
      <c r="C541" s="20">
        <f>$J$4*'Punto de Medida'!D541</f>
        <v>275.34627032050003</v>
      </c>
      <c r="D541" s="9">
        <f ca="1">IF($I$13="SI",B541,'Energía Transada'!B541*'Energía Transada'!$I$15)</f>
        <v>91.808159724910439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250.11260449620002</v>
      </c>
      <c r="C542" s="20">
        <f>$J$4*'Punto de Medida'!D542</f>
        <v>213.48736628220001</v>
      </c>
      <c r="D542" s="9">
        <f ca="1">IF($I$13="SI",B542,'Energía Transada'!B542*'Energía Transada'!$I$15)</f>
        <v>227.36899259764678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454.40286165479995</v>
      </c>
      <c r="C543" s="20">
        <f>$J$4*'Punto de Medida'!D543</f>
        <v>185.40020059039998</v>
      </c>
      <c r="D543" s="9">
        <f ca="1">IF($I$13="SI",B543,'Energía Transada'!B543*'Energía Transada'!$I$15)</f>
        <v>413.08242379887508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832.88549620000003</v>
      </c>
      <c r="C544" s="20">
        <f>$J$4*'Punto de Medida'!D544</f>
        <v>284.3997141767</v>
      </c>
      <c r="D544" s="9">
        <f ca="1">IF($I$13="SI",B544,'Energía Transada'!B544*'Energía Transada'!$I$15)</f>
        <v>757.1483116640062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709.97776340000007</v>
      </c>
      <c r="C545" s="20">
        <f>$J$4*'Punto de Medida'!D545</f>
        <v>564.57038295409995</v>
      </c>
      <c r="D545" s="9">
        <f ca="1">IF($I$13="SI",B545,'Energía Transada'!B545*'Energía Transada'!$I$15)</f>
        <v>645.41700789590152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594.44534799999997</v>
      </c>
      <c r="C546" s="20">
        <f>$J$4*'Punto de Medida'!D546</f>
        <v>505.70417986849998</v>
      </c>
      <c r="D546" s="9">
        <f ca="1">IF($I$13="SI",B546,'Energía Transada'!B546*'Energía Transada'!$I$15)</f>
        <v>540.39035818033324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704.58879399999989</v>
      </c>
      <c r="C547" s="20">
        <f>$J$4*'Punto de Medida'!D547</f>
        <v>512.13441368449992</v>
      </c>
      <c r="D547" s="9">
        <f ca="1">IF($I$13="SI",B547,'Energía Transada'!B547*'Energía Transada'!$I$15)</f>
        <v>640.51807628833353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442.16330515529995</v>
      </c>
      <c r="C548" s="20">
        <f>$J$4*'Punto de Medida'!D548</f>
        <v>433.49487552330004</v>
      </c>
      <c r="D548" s="9">
        <f ca="1">IF($I$13="SI",B548,'Energía Transada'!B548*'Energía Transada'!$I$15)</f>
        <v>401.95585288199203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521.34418919999996</v>
      </c>
      <c r="C549" s="20">
        <f>$J$4*'Punto de Medida'!D549</f>
        <v>507.72773327300007</v>
      </c>
      <c r="D549" s="9">
        <f ca="1">IF($I$13="SI",B549,'Energía Transada'!B549*'Energía Transada'!$I$15)</f>
        <v>473.93654283761578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489.077913126</v>
      </c>
      <c r="C550" s="20">
        <f>$J$4*'Punto de Medida'!D550</f>
        <v>419.09426684519997</v>
      </c>
      <c r="D550" s="9">
        <f ca="1">IF($I$13="SI",B550,'Energía Transada'!B550*'Energía Transada'!$I$15)</f>
        <v>444.60435184068268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593.6303183</v>
      </c>
      <c r="C551" s="20">
        <f>$J$4*'Punto de Medida'!D551</f>
        <v>431.8248136217</v>
      </c>
      <c r="D551" s="9">
        <f ca="1">IF($I$13="SI",B551,'Energía Transada'!B551*'Energía Transada'!$I$15)</f>
        <v>539.64944197501279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725.83515269999987</v>
      </c>
      <c r="C552" s="20">
        <f>$J$4*'Punto de Medida'!D552</f>
        <v>490.68350364460002</v>
      </c>
      <c r="D552" s="9">
        <f ca="1">IF($I$13="SI",B552,'Energía Transada'!B552*'Energía Transada'!$I$15)</f>
        <v>659.83242945225277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770.84153550000008</v>
      </c>
      <c r="C553" s="20">
        <f>$J$4*'Punto de Medida'!D553</f>
        <v>411.11839931910004</v>
      </c>
      <c r="D553" s="9">
        <f ca="1">IF($I$13="SI",B553,'Energía Transada'!B553*'Energía Transada'!$I$15)</f>
        <v>700.74622481379595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508.47174680000001</v>
      </c>
      <c r="C554" s="20">
        <f>$J$4*'Punto de Medida'!D554</f>
        <v>337.31073841300002</v>
      </c>
      <c r="D554" s="9">
        <f ca="1">IF($I$13="SI",B554,'Energía Transada'!B554*'Energía Transada'!$I$15)</f>
        <v>462.23463654363013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796.97531447499989</v>
      </c>
      <c r="C555" s="20">
        <f>$J$4*'Punto de Medida'!D555</f>
        <v>306.53019363980002</v>
      </c>
      <c r="D555" s="9">
        <f ca="1">IF($I$13="SI",B555,'Energía Transada'!B555*'Energía Transada'!$I$15)</f>
        <v>724.50356807238222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1020.1872948999999</v>
      </c>
      <c r="C556" s="20">
        <f>$J$4*'Punto de Medida'!D556</f>
        <v>315.31037177280001</v>
      </c>
      <c r="D556" s="9">
        <f ca="1">IF($I$13="SI",B556,'Energía Transada'!B556*'Energía Transada'!$I$15)</f>
        <v>927.41810421575747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851.8917457</v>
      </c>
      <c r="C557" s="20">
        <f>$J$4*'Punto de Medida'!D557</f>
        <v>189.74890486449999</v>
      </c>
      <c r="D557" s="9">
        <f ca="1">IF($I$13="SI",B557,'Energía Transada'!B557*'Energía Transada'!$I$15)</f>
        <v>774.42625657437634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814.48246989999984</v>
      </c>
      <c r="C558" s="20">
        <f>$J$4*'Punto de Medida'!D558</f>
        <v>135.38607298899998</v>
      </c>
      <c r="D558" s="9">
        <f ca="1">IF($I$13="SI",B558,'Energía Transada'!B558*'Energía Transada'!$I$15)</f>
        <v>740.41873676310342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632.92318999999998</v>
      </c>
      <c r="C559" s="20">
        <f>$J$4*'Punto de Medida'!D559</f>
        <v>132.93660193650001</v>
      </c>
      <c r="D559" s="9">
        <f ca="1">IF($I$13="SI",B559,'Energía Transada'!B559*'Energía Transada'!$I$15)</f>
        <v>575.36927573826199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530.76586129139991</v>
      </c>
      <c r="C560" s="20">
        <f>$J$4*'Punto de Medida'!D560</f>
        <v>123.0678199936</v>
      </c>
      <c r="D560" s="9">
        <f ca="1">IF($I$13="SI",B560,'Energía Transada'!B560*'Energía Transada'!$I$15)</f>
        <v>482.50146940867756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806.81651909999994</v>
      </c>
      <c r="C561" s="20">
        <f>$J$4*'Punto de Medida'!D561</f>
        <v>75.0846891236</v>
      </c>
      <c r="D561" s="9">
        <f ca="1">IF($I$13="SI",B561,'Energía Transada'!B561*'Energía Transada'!$I$15)</f>
        <v>733.44987761979871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472.27834560869996</v>
      </c>
      <c r="C562" s="20">
        <f>$J$4*'Punto de Medida'!D562</f>
        <v>18.7486557203</v>
      </c>
      <c r="D562" s="9">
        <f ca="1">IF($I$13="SI",B562,'Energía Transada'!B562*'Energía Transada'!$I$15)</f>
        <v>429.33242762007552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256.12638588699997</v>
      </c>
      <c r="C563" s="20">
        <f>$J$4*'Punto de Medida'!D563</f>
        <v>23.940214974400003</v>
      </c>
      <c r="D563" s="9">
        <f ca="1">IF($I$13="SI",B563,'Energía Transada'!B563*'Energía Transada'!$I$15)</f>
        <v>232.83591986140024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314.60852440239995</v>
      </c>
      <c r="C564" s="20">
        <f>$J$4*'Punto de Medida'!D564</f>
        <v>18.553225062899998</v>
      </c>
      <c r="D564" s="9">
        <f ca="1">IF($I$13="SI",B564,'Energía Transada'!B564*'Energía Transada'!$I$15)</f>
        <v>286.00007344728863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421.73430661529994</v>
      </c>
      <c r="C565" s="20">
        <f>$J$4*'Punto de Medida'!D565</f>
        <v>5.2087408105000002</v>
      </c>
      <c r="D565" s="9">
        <f ca="1">IF($I$13="SI",B565,'Energía Transada'!B565*'Energía Transada'!$I$15)</f>
        <v>383.38453446653341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148.8874279337</v>
      </c>
      <c r="C566" s="20">
        <f>$J$4*'Punto de Medida'!D566</f>
        <v>16.535155012799997</v>
      </c>
      <c r="D566" s="9">
        <f ca="1">IF($I$13="SI",B566,'Energía Transada'!B566*'Energía Transada'!$I$15)</f>
        <v>135.34857456675849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17.827109393000001</v>
      </c>
      <c r="C567" s="20">
        <f>$J$4*'Punto de Medida'!D567</f>
        <v>0.89079136029999995</v>
      </c>
      <c r="D567" s="9">
        <f ca="1">IF($I$13="SI",B567,'Energía Transada'!B567*'Energía Transada'!$I$15)</f>
        <v>16.206028127926832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5.7212875175999995</v>
      </c>
      <c r="C568" s="20">
        <f>$J$4*'Punto de Medida'!D568</f>
        <v>1.5736886207</v>
      </c>
      <c r="D568" s="9">
        <f ca="1">IF($I$13="SI",B568,'Energía Transada'!B568*'Energía Transada'!$I$15)</f>
        <v>5.201030879105363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36.887322630999996</v>
      </c>
      <c r="C569" s="20">
        <f>$J$4*'Punto de Medida'!D569</f>
        <v>0.15987832939999999</v>
      </c>
      <c r="D569" s="9">
        <f ca="1">IF($I$13="SI",B569,'Energía Transada'!B569*'Energía Transada'!$I$15)</f>
        <v>33.533029665293306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99.882626975699978</v>
      </c>
      <c r="C570" s="20">
        <f>$J$4*'Punto de Medida'!D570</f>
        <v>0.18256513499999999</v>
      </c>
      <c r="D570" s="9">
        <f ca="1">IF($I$13="SI",B570,'Energía Transada'!B570*'Energía Transada'!$I$15)</f>
        <v>90.799951162863053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108.60015678409999</v>
      </c>
      <c r="C571" s="20">
        <f>$J$4*'Punto de Medida'!D571</f>
        <v>15.605869404700002</v>
      </c>
      <c r="D571" s="9">
        <f ca="1">IF($I$13="SI",B571,'Energía Transada'!B571*'Energía Transada'!$I$15)</f>
        <v>98.724765565833223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170.48500698609999</v>
      </c>
      <c r="C572" s="20">
        <f>$J$4*'Punto de Medida'!D572</f>
        <v>54.6759730291</v>
      </c>
      <c r="D572" s="9">
        <f ca="1">IF($I$13="SI",B572,'Energía Transada'!B572*'Energía Transada'!$I$15)</f>
        <v>154.98221039084521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121.02457307479997</v>
      </c>
      <c r="C573" s="20">
        <f>$J$4*'Punto de Medida'!D573</f>
        <v>8.7207334923999991</v>
      </c>
      <c r="D573" s="9">
        <f ca="1">IF($I$13="SI",B573,'Energía Transada'!B573*'Energía Transada'!$I$15)</f>
        <v>110.01938632803142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90.591155544499998</v>
      </c>
      <c r="C574" s="20">
        <f>$J$4*'Punto de Medida'!D574</f>
        <v>0</v>
      </c>
      <c r="D574" s="9">
        <f ca="1">IF($I$13="SI",B574,'Energía Transada'!B574*'Energía Transada'!$I$15)</f>
        <v>82.353385651632081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58.828542530300005</v>
      </c>
      <c r="C575" s="20">
        <f>$J$4*'Punto de Medida'!D575</f>
        <v>4.7064596600000001E-2</v>
      </c>
      <c r="D575" s="9">
        <f ca="1">IF($I$13="SI",B575,'Energía Transada'!B575*'Energía Transada'!$I$15)</f>
        <v>53.479057874931492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77.740750736099997</v>
      </c>
      <c r="C576" s="20">
        <f>$J$4*'Punto de Medida'!D576</f>
        <v>0</v>
      </c>
      <c r="D576" s="9">
        <f ca="1">IF($I$13="SI",B576,'Energía Transada'!B576*'Energía Transada'!$I$15)</f>
        <v>70.671512994141708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82.885983915899999</v>
      </c>
      <c r="C577" s="20">
        <f>$J$4*'Punto de Medida'!D577</f>
        <v>0</v>
      </c>
      <c r="D577" s="9">
        <f ca="1">IF($I$13="SI",B577,'Energía Transada'!B577*'Energía Transada'!$I$15)</f>
        <v>75.348872166533539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35.422120484999994</v>
      </c>
      <c r="C578" s="20">
        <f>$J$4*'Punto de Medida'!D578</f>
        <v>0</v>
      </c>
      <c r="D578" s="9">
        <f ca="1">IF($I$13="SI",B578,'Energía Transada'!B578*'Energía Transada'!$I$15)</f>
        <v>32.201063463274117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29.031732574500001</v>
      </c>
      <c r="C579" s="20">
        <f>$J$4*'Punto de Medida'!D579</f>
        <v>0</v>
      </c>
      <c r="D579" s="9">
        <f ca="1">IF($I$13="SI",B579,'Energía Transada'!B579*'Energía Transada'!$I$15)</f>
        <v>26.39177582483109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35.793007298300004</v>
      </c>
      <c r="C580" s="20">
        <f>$J$4*'Punto de Medida'!D580</f>
        <v>0</v>
      </c>
      <c r="D580" s="9">
        <f ca="1">IF($I$13="SI",B580,'Energía Transada'!B580*'Energía Transada'!$I$15)</f>
        <v>32.538224244425614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37.4542587177</v>
      </c>
      <c r="C581" s="20">
        <f>$J$4*'Punto de Medida'!D581</f>
        <v>0</v>
      </c>
      <c r="D581" s="9">
        <f ca="1">IF($I$13="SI",B581,'Energía Transada'!B581*'Energía Transada'!$I$15)</f>
        <v>34.048412275297636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63.339801373499995</v>
      </c>
      <c r="C582" s="20">
        <f>$J$4*'Punto de Medida'!D582</f>
        <v>0</v>
      </c>
      <c r="D582" s="9">
        <f ca="1">IF($I$13="SI",B582,'Energía Transada'!B582*'Energía Transada'!$I$15)</f>
        <v>57.580092209413387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88.007494767699995</v>
      </c>
      <c r="C583" s="20">
        <f>$J$4*'Punto de Medida'!D583</f>
        <v>0</v>
      </c>
      <c r="D583" s="9">
        <f ca="1">IF($I$13="SI",B583,'Energía Transada'!B583*'Energía Transada'!$I$15)</f>
        <v>80.004666164989843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82.937293497499994</v>
      </c>
      <c r="C584" s="20">
        <f>$J$4*'Punto de Medida'!D584</f>
        <v>1.0986370588999999</v>
      </c>
      <c r="D584" s="9">
        <f ca="1">IF($I$13="SI",B584,'Energía Transada'!B584*'Energía Transada'!$I$15)</f>
        <v>75.395515988833083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126.05089022099999</v>
      </c>
      <c r="C585" s="20">
        <f>$J$4*'Punto de Medida'!D585</f>
        <v>49.819303533399996</v>
      </c>
      <c r="D585" s="9">
        <f ca="1">IF($I$13="SI",B585,'Energía Transada'!B585*'Energía Transada'!$I$15)</f>
        <v>114.58864291671782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159.8126765227</v>
      </c>
      <c r="C586" s="20">
        <f>$J$4*'Punto de Medida'!D586</f>
        <v>120.65612716860001</v>
      </c>
      <c r="D586" s="9">
        <f ca="1">IF($I$13="SI",B586,'Energía Transada'!B586*'Energía Transada'!$I$15)</f>
        <v>145.28035217774064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130.85337207699999</v>
      </c>
      <c r="C587" s="20">
        <f>$J$4*'Punto de Medida'!D587</f>
        <v>147.76625598650003</v>
      </c>
      <c r="D587" s="9">
        <f ca="1">IF($I$13="SI",B587,'Energía Transada'!B587*'Energía Transada'!$I$15)</f>
        <v>118.95441833921871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128.16320501959999</v>
      </c>
      <c r="C588" s="20">
        <f>$J$4*'Punto de Medida'!D588</f>
        <v>202.69503844439998</v>
      </c>
      <c r="D588" s="9">
        <f ca="1">IF($I$13="SI",B588,'Energía Transada'!B588*'Energía Transada'!$I$15)</f>
        <v>116.5088775597267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139.81809905270001</v>
      </c>
      <c r="C589" s="20">
        <f>$J$4*'Punto de Medida'!D589</f>
        <v>199.10833656730003</v>
      </c>
      <c r="D589" s="9">
        <f ca="1">IF($I$13="SI",B589,'Energía Transada'!B589*'Energía Transada'!$I$15)</f>
        <v>127.10395140846803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20.285547952099996</v>
      </c>
      <c r="C590" s="20">
        <f>$J$4*'Punto de Medida'!D590</f>
        <v>237.183290629</v>
      </c>
      <c r="D590" s="9">
        <f ca="1">IF($I$13="SI",B590,'Energía Transada'!B590*'Energía Transada'!$I$15)</f>
        <v>18.440912290089354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19.2512404129</v>
      </c>
      <c r="C591" s="20">
        <f>$J$4*'Punto de Medida'!D591</f>
        <v>234.11859496220004</v>
      </c>
      <c r="D591" s="9">
        <f ca="1">IF($I$13="SI",B591,'Energía Transada'!B591*'Energía Transada'!$I$15)</f>
        <v>17.500657944660606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27.915481696100002</v>
      </c>
      <c r="C592" s="20">
        <f>$J$4*'Punto de Medida'!D592</f>
        <v>178.41077957329998</v>
      </c>
      <c r="D592" s="9">
        <f ca="1">IF($I$13="SI",B592,'Energía Transada'!B592*'Energía Transada'!$I$15)</f>
        <v>25.377029533978316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44.884576364699996</v>
      </c>
      <c r="C593" s="20">
        <f>$J$4*'Punto de Medida'!D593</f>
        <v>189.40514654840001</v>
      </c>
      <c r="D593" s="9">
        <f ca="1">IF($I$13="SI",B593,'Energía Transada'!B593*'Energía Transada'!$I$15)</f>
        <v>40.803065210450185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218.00799167219998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11.7910891329</v>
      </c>
      <c r="C595" s="20">
        <f>$J$4*'Punto de Medida'!D595</f>
        <v>351.1534145741</v>
      </c>
      <c r="D595" s="9">
        <f ca="1">IF($I$13="SI",B595,'Energía Transada'!B595*'Energía Transada'!$I$15)</f>
        <v>10.718884252861654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3.1103558540999998</v>
      </c>
      <c r="C596" s="20">
        <f>$J$4*'Punto de Medida'!D596</f>
        <v>459.32972680260002</v>
      </c>
      <c r="D596" s="9">
        <f ca="1">IF($I$13="SI",B596,'Energía Transada'!B596*'Energía Transada'!$I$15)</f>
        <v>2.8275203426529218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74.914475430799996</v>
      </c>
      <c r="C597" s="20">
        <f>$J$4*'Punto de Medida'!D597</f>
        <v>289.85398185209999</v>
      </c>
      <c r="D597" s="9">
        <f ca="1">IF($I$13="SI",B597,'Energía Transada'!B597*'Energía Transada'!$I$15)</f>
        <v>68.102240764683032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138.65373737909999</v>
      </c>
      <c r="C598" s="20">
        <f>$J$4*'Punto de Medida'!D598</f>
        <v>761.55708099020001</v>
      </c>
      <c r="D598" s="9">
        <f ca="1">IF($I$13="SI",B598,'Energía Transada'!B598*'Energía Transada'!$I$15)</f>
        <v>126.04546920490614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51.264929248099996</v>
      </c>
      <c r="C599" s="20">
        <f>$J$4*'Punto de Medida'!D599</f>
        <v>1079.8489920656</v>
      </c>
      <c r="D599" s="9">
        <f ca="1">IF($I$13="SI",B599,'Energía Transada'!B599*'Energía Transada'!$I$15)</f>
        <v>46.603230341824798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0.65157613619999988</v>
      </c>
      <c r="C600" s="20">
        <f>$J$4*'Punto de Medida'!D600</f>
        <v>1015.0631471582</v>
      </c>
      <c r="D600" s="9">
        <f ca="1">IF($I$13="SI",B600,'Energía Transada'!B600*'Energía Transada'!$I$15)</f>
        <v>0.59232604445055825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1200.18450773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1343.8169834108999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14.1979464909</v>
      </c>
      <c r="C603" s="20">
        <f>$J$4*'Punto de Medida'!D603</f>
        <v>1078.4948776448</v>
      </c>
      <c r="D603" s="9">
        <f ca="1">IF($I$13="SI",B603,'Energía Transada'!B603*'Energía Transada'!$I$15)</f>
        <v>12.906877672533584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220.50486072629997</v>
      </c>
      <c r="C604" s="20">
        <f>$J$4*'Punto de Medida'!D604</f>
        <v>1227.5394969575</v>
      </c>
      <c r="D604" s="9">
        <f ca="1">IF($I$13="SI",B604,'Energía Transada'!B604*'Energía Transada'!$I$15)</f>
        <v>200.45358428541314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593.75354923700002</v>
      </c>
      <c r="C605" s="20">
        <f>$J$4*'Punto de Medida'!D605</f>
        <v>1123.7148904871001</v>
      </c>
      <c r="D605" s="9">
        <f ca="1">IF($I$13="SI",B605,'Energía Transada'!B605*'Energía Transada'!$I$15)</f>
        <v>539.76146709289515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757.95844659999989</v>
      </c>
      <c r="C606" s="20">
        <f>$J$4*'Punto de Medida'!D606</f>
        <v>655.92468419769989</v>
      </c>
      <c r="D606" s="9">
        <f ca="1">IF($I$13="SI",B606,'Energía Transada'!B606*'Energía Transada'!$I$15)</f>
        <v>689.03464014320616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1106.5483965999999</v>
      </c>
      <c r="C607" s="20">
        <f>$J$4*'Punto de Medida'!D607</f>
        <v>946.50590489189995</v>
      </c>
      <c r="D607" s="9">
        <f ca="1">IF($I$13="SI",B607,'Energía Transada'!B607*'Energía Transada'!$I$15)</f>
        <v>1005.9260895798069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998.16710149999994</v>
      </c>
      <c r="C608" s="20">
        <f>$J$4*'Punto de Medida'!D608</f>
        <v>1235.9028540853999</v>
      </c>
      <c r="D608" s="9">
        <f ca="1">IF($I$13="SI",B608,'Energía Transada'!B608*'Energía Transada'!$I$15)</f>
        <v>907.40028384141726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711.40658789999986</v>
      </c>
      <c r="C609" s="20">
        <f>$J$4*'Punto de Medida'!D609</f>
        <v>1256.3680304472</v>
      </c>
      <c r="D609" s="9">
        <f ca="1">IF($I$13="SI",B609,'Energía Transada'!B609*'Energía Transada'!$I$15)</f>
        <v>646.71590439821171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334.11498030579992</v>
      </c>
      <c r="C610" s="20">
        <f>$J$4*'Punto de Medida'!D610</f>
        <v>1260.4261858981001</v>
      </c>
      <c r="D610" s="9">
        <f ca="1">IF($I$13="SI",B610,'Energía Transada'!B610*'Energía Transada'!$I$15)</f>
        <v>303.73273924731973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305.39094136109998</v>
      </c>
      <c r="C611" s="20">
        <f>$J$4*'Punto de Medida'!D611</f>
        <v>1217.2328095757</v>
      </c>
      <c r="D611" s="9">
        <f ca="1">IF($I$13="SI",B611,'Energía Transada'!B611*'Energía Transada'!$I$15)</f>
        <v>277.62067739682936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529.98397910000006</v>
      </c>
      <c r="C612" s="20">
        <f>$J$4*'Punto de Medida'!D612</f>
        <v>741.57990476630005</v>
      </c>
      <c r="D612" s="9">
        <f ca="1">IF($I$13="SI",B612,'Energía Transada'!B612*'Energía Transada'!$I$15)</f>
        <v>481.79068649333141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653.53710379999995</v>
      </c>
      <c r="C613" s="20">
        <f>$J$4*'Punto de Medida'!D613</f>
        <v>1036.4299089736</v>
      </c>
      <c r="D613" s="9">
        <f ca="1">IF($I$13="SI",B613,'Energía Transada'!B613*'Energía Transada'!$I$15)</f>
        <v>594.10869442386422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873.11689699999988</v>
      </c>
      <c r="C614" s="20">
        <f>$J$4*'Punto de Medida'!D614</f>
        <v>966.10104202620005</v>
      </c>
      <c r="D614" s="9">
        <f ca="1">IF($I$13="SI",B614,'Energía Transada'!B614*'Energía Transada'!$I$15)</f>
        <v>793.7213308011809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609.5876784489999</v>
      </c>
      <c r="C615" s="20">
        <f>$J$4*'Punto de Medida'!D615</f>
        <v>876.93444463160006</v>
      </c>
      <c r="D615" s="9">
        <f ca="1">IF($I$13="SI",B615,'Energía Transada'!B615*'Energía Transada'!$I$15)</f>
        <v>554.15574368221462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572.56411549999996</v>
      </c>
      <c r="C616" s="20">
        <f>$J$4*'Punto de Medida'!D616</f>
        <v>811.96948638200013</v>
      </c>
      <c r="D616" s="9">
        <f ca="1">IF($I$13="SI",B616,'Energía Transada'!B616*'Energía Transada'!$I$15)</f>
        <v>520.49886250644977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717.6784143000001</v>
      </c>
      <c r="C617" s="20">
        <f>$J$4*'Punto de Medida'!D617</f>
        <v>488.83450730890002</v>
      </c>
      <c r="D617" s="9">
        <f ca="1">IF($I$13="SI",B617,'Energía Transada'!B617*'Energía Transada'!$I$15)</f>
        <v>652.41741173802689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816.98081290000005</v>
      </c>
      <c r="C618" s="20">
        <f>$J$4*'Punto de Medida'!D618</f>
        <v>427.15267259529998</v>
      </c>
      <c r="D618" s="9">
        <f ca="1">IF($I$13="SI",B618,'Energía Transada'!B618*'Energía Transada'!$I$15)</f>
        <v>742.68989671610802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183.62496749049998</v>
      </c>
      <c r="C619" s="20">
        <f>$J$4*'Punto de Medida'!D619</f>
        <v>244.26091881310001</v>
      </c>
      <c r="D619" s="9">
        <f ca="1">IF($I$13="SI",B619,'Energía Transada'!B619*'Energía Transada'!$I$15)</f>
        <v>166.92730843448933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547.9400862164</v>
      </c>
      <c r="C620" s="20">
        <f>$J$4*'Punto de Medida'!D620</f>
        <v>425.7555844144</v>
      </c>
      <c r="D620" s="9">
        <f ca="1">IF($I$13="SI",B620,'Energía Transada'!B620*'Energía Transada'!$I$15)</f>
        <v>498.11398213152995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297.54648296400001</v>
      </c>
      <c r="C621" s="20">
        <f>$J$4*'Punto de Medida'!D621</f>
        <v>674.55359113659995</v>
      </c>
      <c r="D621" s="9">
        <f ca="1">IF($I$13="SI",B621,'Energía Transada'!B621*'Energía Transada'!$I$15)</f>
        <v>270.48954297513387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123.20077961709998</v>
      </c>
      <c r="C622" s="20">
        <f>$J$4*'Punto de Medida'!D622</f>
        <v>290.40546402309997</v>
      </c>
      <c r="D622" s="9">
        <f ca="1">IF($I$13="SI",B622,'Energía Transada'!B622*'Energía Transada'!$I$15)</f>
        <v>111.99770281553447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56.583751224299988</v>
      </c>
      <c r="C623" s="20">
        <f>$J$4*'Punto de Medida'!D623</f>
        <v>320.02293482380003</v>
      </c>
      <c r="D623" s="9">
        <f ca="1">IF($I$13="SI",B623,'Energía Transada'!B623*'Energía Transada'!$I$15)</f>
        <v>51.438393275619248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95.271859566300009</v>
      </c>
      <c r="C624" s="20">
        <f>$J$4*'Punto de Medida'!D624</f>
        <v>306.85642146189997</v>
      </c>
      <c r="D624" s="9">
        <f ca="1">IF($I$13="SI",B624,'Energía Transada'!B624*'Energía Transada'!$I$15)</f>
        <v>86.608456923342388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121.0310933873</v>
      </c>
      <c r="C625" s="20">
        <f>$J$4*'Punto de Medida'!D625</f>
        <v>504.60122078469999</v>
      </c>
      <c r="D625" s="9">
        <f ca="1">IF($I$13="SI",B625,'Energía Transada'!B625*'Energía Transada'!$I$15)</f>
        <v>110.02531372576308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260.69236533269998</v>
      </c>
      <c r="C626" s="20">
        <f>$J$4*'Punto de Medida'!D626</f>
        <v>328.5101413964</v>
      </c>
      <c r="D626" s="9">
        <f ca="1">IF($I$13="SI",B626,'Energía Transada'!B626*'Energía Transada'!$I$15)</f>
        <v>236.98669886304845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371.04789682449996</v>
      </c>
      <c r="C627" s="20">
        <f>$J$4*'Punto de Medida'!D627</f>
        <v>147.02404898849997</v>
      </c>
      <c r="D627" s="9">
        <f ca="1">IF($I$13="SI",B627,'Energía Transada'!B627*'Energía Transada'!$I$15)</f>
        <v>337.30721678900392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525.83735622639995</v>
      </c>
      <c r="C628" s="20">
        <f>$J$4*'Punto de Medida'!D628</f>
        <v>306.88082308719999</v>
      </c>
      <c r="D628" s="9">
        <f ca="1">IF($I$13="SI",B628,'Energía Transada'!B628*'Energía Transada'!$I$15)</f>
        <v>478.02113050733095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270.34425645200002</v>
      </c>
      <c r="C629" s="20">
        <f>$J$4*'Punto de Medida'!D629</f>
        <v>288.05932875480005</v>
      </c>
      <c r="D629" s="9">
        <f ca="1">IF($I$13="SI",B629,'Energía Transada'!B629*'Energía Transada'!$I$15)</f>
        <v>245.76090984245059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422.68428213659996</v>
      </c>
      <c r="C630" s="20">
        <f>$J$4*'Punto de Medida'!D630</f>
        <v>78.234059093499994</v>
      </c>
      <c r="D630" s="9">
        <f ca="1">IF($I$13="SI",B630,'Energía Transada'!B630*'Energía Transada'!$I$15)</f>
        <v>384.24812539872767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290.83102607889998</v>
      </c>
      <c r="C631" s="20">
        <f>$J$4*'Punto de Medida'!D631</f>
        <v>204.9291462532</v>
      </c>
      <c r="D631" s="9">
        <f ca="1">IF($I$13="SI",B631,'Energía Transada'!B631*'Energía Transada'!$I$15)</f>
        <v>264.38474601828426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170.1698271976</v>
      </c>
      <c r="C632" s="20">
        <f>$J$4*'Punto de Medida'!D632</f>
        <v>173.514399634</v>
      </c>
      <c r="D632" s="9">
        <f ca="1">IF($I$13="SI",B632,'Energía Transada'!B632*'Energía Transada'!$I$15)</f>
        <v>154.69569100033817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101.2295221321</v>
      </c>
      <c r="C633" s="20">
        <f>$J$4*'Punto de Medida'!D633</f>
        <v>164.89033534710001</v>
      </c>
      <c r="D633" s="9">
        <f ca="1">IF($I$13="SI",B633,'Energía Transada'!B633*'Energía Transada'!$I$15)</f>
        <v>92.024368442680611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30.661075438299996</v>
      </c>
      <c r="C634" s="20">
        <f>$J$4*'Punto de Medida'!D634</f>
        <v>165.3733688996</v>
      </c>
      <c r="D634" s="9">
        <f ca="1">IF($I$13="SI",B634,'Energía Transada'!B634*'Energía Transada'!$I$15)</f>
        <v>27.872956856409203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21.238310095799999</v>
      </c>
      <c r="C635" s="20">
        <f>$J$4*'Punto de Medida'!D635</f>
        <v>110.45283349739999</v>
      </c>
      <c r="D635" s="9">
        <f ca="1">IF($I$13="SI",B635,'Energía Transada'!B635*'Energía Transada'!$I$15)</f>
        <v>19.307036447384814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35.560315275700006</v>
      </c>
      <c r="C636" s="20">
        <f>$J$4*'Punto de Medida'!D636</f>
        <v>105.82617124619999</v>
      </c>
      <c r="D636" s="9">
        <f ca="1">IF($I$13="SI",B636,'Energía Transada'!B636*'Energía Transada'!$I$15)</f>
        <v>32.326691719422968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10.6938114517</v>
      </c>
      <c r="C637" s="20">
        <f>$J$4*'Punto de Medida'!D637</f>
        <v>0.53335788829999997</v>
      </c>
      <c r="D637" s="9">
        <f ca="1">IF($I$13="SI",B637,'Energía Transada'!B637*'Energía Transada'!$I$15)</f>
        <v>9.7213858601802254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9.2778361964999991</v>
      </c>
      <c r="C638" s="20">
        <f>$J$4*'Punto de Medida'!D638</f>
        <v>3.0946892584999994</v>
      </c>
      <c r="D638" s="9">
        <f ca="1">IF($I$13="SI",B638,'Energía Transada'!B638*'Energía Transada'!$I$15)</f>
        <v>8.4341701760026151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3.4337604757999998</v>
      </c>
      <c r="C639" s="20">
        <f>$J$4*'Punto de Medida'!D639</f>
        <v>4.7220007872999998</v>
      </c>
      <c r="D639" s="9">
        <f ca="1">IF($I$13="SI",B639,'Energía Transada'!B639*'Energía Transada'!$I$15)</f>
        <v>3.1215166535764252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0.14399253140000001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5.9031257999999998E-3</v>
      </c>
      <c r="C641" s="20">
        <f>$J$4*'Punto de Medida'!D641</f>
        <v>0.93403415060000006</v>
      </c>
      <c r="D641" s="9">
        <f ca="1">IF($I$13="SI",B641,'Energía Transada'!B641*'Energía Transada'!$I$15)</f>
        <v>5.3663339719592969E-3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7.6432788767000002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12.498891000099999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2.1007420565000001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10.4854213761</v>
      </c>
      <c r="C649" s="20">
        <f>$J$4*'Punto de Medida'!D649</f>
        <v>0</v>
      </c>
      <c r="D649" s="9">
        <f ca="1">IF($I$13="SI",B649,'Energía Transada'!B649*'Energía Transada'!$I$15)</f>
        <v>9.53194542133485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7.1912884745000012</v>
      </c>
      <c r="C650" s="20">
        <f>$J$4*'Punto de Medida'!D650</f>
        <v>0</v>
      </c>
      <c r="D650" s="9">
        <f ca="1">IF($I$13="SI",B650,'Energía Transada'!B650*'Energía Transada'!$I$15)</f>
        <v>6.53735951940389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14.594201934199999</v>
      </c>
      <c r="C651" s="20">
        <f>$J$4*'Punto de Medida'!D651</f>
        <v>0</v>
      </c>
      <c r="D651" s="9">
        <f ca="1">IF($I$13="SI",B651,'Energía Transada'!B651*'Energía Transada'!$I$15)</f>
        <v>13.267100225634957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49.027351668099996</v>
      </c>
      <c r="C652" s="20">
        <f>$J$4*'Punto de Medida'!D652</f>
        <v>2.9976673656999999</v>
      </c>
      <c r="D652" s="9">
        <f ca="1">IF($I$13="SI",B652,'Energía Transada'!B652*'Energía Transada'!$I$15)</f>
        <v>44.569123499234983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66.550476821700002</v>
      </c>
      <c r="C653" s="20">
        <f>$J$4*'Punto de Medida'!D653</f>
        <v>0</v>
      </c>
      <c r="D653" s="9">
        <f ca="1">IF($I$13="SI",B653,'Energía Transada'!B653*'Energía Transada'!$I$15)</f>
        <v>60.498809735408059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82.068464475699997</v>
      </c>
      <c r="C654" s="20">
        <f>$J$4*'Punto de Medida'!D654</f>
        <v>0</v>
      </c>
      <c r="D654" s="9">
        <f ca="1">IF($I$13="SI",B654,'Energía Transada'!B654*'Energía Transada'!$I$15)</f>
        <v>74.605692621777365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48.223556293999998</v>
      </c>
      <c r="C655" s="20">
        <f>$J$4*'Punto de Medida'!D655</f>
        <v>38.572549121599998</v>
      </c>
      <c r="D655" s="9">
        <f ca="1">IF($I$13="SI",B655,'Energía Transada'!B655*'Energía Transada'!$I$15)</f>
        <v>43.838420043358006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6.1425798160000005</v>
      </c>
      <c r="C656" s="20">
        <f>$J$4*'Punto de Medida'!D656</f>
        <v>27.905131635000004</v>
      </c>
      <c r="D656" s="9">
        <f ca="1">IF($I$13="SI",B656,'Energía Transada'!B656*'Energía Transada'!$I$15)</f>
        <v>5.5840135987060089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2.2120184899999999E-2</v>
      </c>
      <c r="C657" s="20">
        <f>$J$4*'Punto de Medida'!D657</f>
        <v>79.411006826699989</v>
      </c>
      <c r="D657" s="9">
        <f ca="1">IF($I$13="SI",B657,'Energía Transada'!B657*'Energía Transada'!$I$15)</f>
        <v>2.010871929832345E-2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47.781099802199996</v>
      </c>
      <c r="C658" s="20">
        <f>$J$4*'Punto de Medida'!D658</f>
        <v>97.124258144599992</v>
      </c>
      <c r="D658" s="9">
        <f ca="1">IF($I$13="SI",B658,'Energía Transada'!B658*'Energía Transada'!$I$15)</f>
        <v>43.436197664315991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99.498136214500008</v>
      </c>
      <c r="C659" s="20">
        <f>$J$4*'Punto de Medida'!D659</f>
        <v>7.2969646013</v>
      </c>
      <c r="D659" s="9">
        <f ca="1">IF($I$13="SI",B659,'Energía Transada'!B659*'Energía Transada'!$I$15)</f>
        <v>90.450423488265315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29.281416796299997</v>
      </c>
      <c r="C660" s="20">
        <f>$J$4*'Punto de Medida'!D660</f>
        <v>107.87422950049999</v>
      </c>
      <c r="D660" s="9">
        <f ca="1">IF($I$13="SI",B660,'Energía Transada'!B660*'Energía Transada'!$I$15)</f>
        <v>26.618755389065946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30.4830137744</v>
      </c>
      <c r="C661" s="20">
        <f>$J$4*'Punto de Medida'!D661</f>
        <v>88.910364317299994</v>
      </c>
      <c r="D661" s="9">
        <f ca="1">IF($I$13="SI",B661,'Energía Transada'!B661*'Energía Transada'!$I$15)</f>
        <v>27.7110869609565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61.614131834599995</v>
      </c>
      <c r="C662" s="20">
        <f>$J$4*'Punto de Medida'!D662</f>
        <v>61.9225577387</v>
      </c>
      <c r="D662" s="9">
        <f ca="1">IF($I$13="SI",B662,'Energía Transada'!B662*'Energía Transada'!$I$15)</f>
        <v>56.011343823435503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296.55916500979998</v>
      </c>
      <c r="C663" s="20">
        <f>$J$4*'Punto de Medida'!D663</f>
        <v>278.38720366429999</v>
      </c>
      <c r="D663" s="9">
        <f ca="1">IF($I$13="SI",B663,'Energía Transada'!B663*'Energía Transada'!$I$15)</f>
        <v>269.59200528777018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461.95259801070006</v>
      </c>
      <c r="C664" s="20">
        <f>$J$4*'Punto de Medida'!D664</f>
        <v>288.20547520870002</v>
      </c>
      <c r="D664" s="9">
        <f ca="1">IF($I$13="SI",B664,'Energía Transada'!B664*'Energía Transada'!$I$15)</f>
        <v>419.94563628301404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278.9340994154</v>
      </c>
      <c r="C665" s="20">
        <f>$J$4*'Punto de Medida'!D665</f>
        <v>318.74590268419996</v>
      </c>
      <c r="D665" s="9">
        <f ca="1">IF($I$13="SI",B665,'Energía Transada'!B665*'Energía Transada'!$I$15)</f>
        <v>253.56964841080176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121.0179776483</v>
      </c>
      <c r="C666" s="20">
        <f>$J$4*'Punto de Medida'!D666</f>
        <v>279.72606581400004</v>
      </c>
      <c r="D666" s="9">
        <f ca="1">IF($I$13="SI",B666,'Energía Transada'!B666*'Energía Transada'!$I$15)</f>
        <v>110.01339064667793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0.55202483420000004</v>
      </c>
      <c r="C667" s="20">
        <f>$J$4*'Punto de Medida'!D667</f>
        <v>389.46302744779996</v>
      </c>
      <c r="D667" s="9">
        <f ca="1">IF($I$13="SI",B667,'Energía Transada'!B667*'Energía Transada'!$I$15)</f>
        <v>0.50182728972719137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292.9107619884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0.51214691859999995</v>
      </c>
      <c r="C669" s="20">
        <f>$J$4*'Punto de Medida'!D669</f>
        <v>289.90302180790002</v>
      </c>
      <c r="D669" s="9">
        <f ca="1">IF($I$13="SI",B669,'Energía Transada'!B669*'Energía Transada'!$I$15)</f>
        <v>0.46557561214728854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552.07430819419994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8.456627984799999</v>
      </c>
      <c r="C671" s="20">
        <f>$J$4*'Punto de Medida'!D671</f>
        <v>789.15860092470007</v>
      </c>
      <c r="D671" s="9">
        <f ca="1">IF($I$13="SI",B671,'Energía Transada'!B671*'Energía Transada'!$I$15)</f>
        <v>7.6876372926109626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9.0071029881999998</v>
      </c>
      <c r="C672" s="20">
        <f>$J$4*'Punto de Medida'!D672</f>
        <v>985.33517468110017</v>
      </c>
      <c r="D672" s="9">
        <f ca="1">IF($I$13="SI",B672,'Energía Transada'!B672*'Energía Transada'!$I$15)</f>
        <v>8.1880556830609574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27.6170382912</v>
      </c>
      <c r="C673" s="20">
        <f>$J$4*'Punto de Medida'!D673</f>
        <v>1230.5051683486001</v>
      </c>
      <c r="D673" s="9">
        <f ca="1">IF($I$13="SI",B673,'Energía Transada'!B673*'Energía Transada'!$I$15)</f>
        <v>25.105724629308643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26.133522538799998</v>
      </c>
      <c r="C674" s="20">
        <f>$J$4*'Punto de Medida'!D674</f>
        <v>878.01112392139999</v>
      </c>
      <c r="D674" s="9">
        <f ca="1">IF($I$13="SI",B674,'Energía Transada'!B674*'Energía Transada'!$I$15)</f>
        <v>23.757110141025013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47.786175839400002</v>
      </c>
      <c r="C675" s="20">
        <f>$J$4*'Punto de Medida'!D675</f>
        <v>1012.6671617402999</v>
      </c>
      <c r="D675" s="9">
        <f ca="1">IF($I$13="SI",B675,'Energía Transada'!B675*'Energía Transada'!$I$15)</f>
        <v>43.440812119740492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7.4162835484</v>
      </c>
      <c r="C676" s="20">
        <f>$J$4*'Punto de Medida'!D676</f>
        <v>1267.7611198323</v>
      </c>
      <c r="D676" s="9">
        <f ca="1">IF($I$13="SI",B676,'Energía Transada'!B676*'Energía Transada'!$I$15)</f>
        <v>6.7418950061104512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16.672764706300001</v>
      </c>
      <c r="C677" s="20">
        <f>$J$4*'Punto de Medida'!D677</f>
        <v>1240.3960922699998</v>
      </c>
      <c r="D677" s="9">
        <f ca="1">IF($I$13="SI",B677,'Energía Transada'!B677*'Energía Transada'!$I$15)</f>
        <v>15.156652031691696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13.769865695199998</v>
      </c>
      <c r="C678" s="20">
        <f>$J$4*'Punto de Medida'!D678</f>
        <v>1164.4557652235999</v>
      </c>
      <c r="D678" s="9">
        <f ca="1">IF($I$13="SI",B678,'Energía Transada'!B678*'Energía Transada'!$I$15)</f>
        <v>12.517723757380992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1.5911411566999998</v>
      </c>
      <c r="C679" s="20">
        <f>$J$4*'Punto de Medida'!D679</f>
        <v>1258.8111985988</v>
      </c>
      <c r="D679" s="9">
        <f ca="1">IF($I$13="SI",B679,'Energía Transada'!B679*'Energía Transada'!$I$15)</f>
        <v>1.4464531390101529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0.69390232949999997</v>
      </c>
      <c r="C680" s="20">
        <f>$J$4*'Punto de Medida'!D680</f>
        <v>1302.9773343356001</v>
      </c>
      <c r="D680" s="9">
        <f ca="1">IF($I$13="SI",B680,'Energía Transada'!B680*'Energía Transada'!$I$15)</f>
        <v>0.63080336929589809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0</v>
      </c>
      <c r="C681" s="20">
        <f>$J$4*'Punto de Medida'!D681</f>
        <v>1261.2536932267001</v>
      </c>
      <c r="D681" s="9">
        <f ca="1">IF($I$13="SI",B681,'Energía Transada'!B681*'Energía Transada'!$I$15)</f>
        <v>0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1252.4842743622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1241.4206221975999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1250.3647981148999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0.26246115599999997</v>
      </c>
      <c r="C685" s="20">
        <f>$J$4*'Punto de Medida'!D685</f>
        <v>1157.8476597764</v>
      </c>
      <c r="D685" s="9">
        <f ca="1">IF($I$13="SI",B685,'Energía Transada'!B685*'Energía Transada'!$I$15)</f>
        <v>0.23859464722274909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6.4372557401999986</v>
      </c>
      <c r="C686" s="20">
        <f>$J$4*'Punto de Medida'!D686</f>
        <v>1119.9164188718999</v>
      </c>
      <c r="D686" s="9">
        <f ca="1">IF($I$13="SI",B686,'Energía Transada'!B686*'Energía Transada'!$I$15)</f>
        <v>5.8518936128424102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0.21452221349999998</v>
      </c>
      <c r="C687" s="20">
        <f>$J$4*'Punto de Medida'!D687</f>
        <v>1133.2936233943999</v>
      </c>
      <c r="D687" s="9">
        <f ca="1">IF($I$13="SI",B687,'Energía Transada'!B687*'Energía Transada'!$I$15)</f>
        <v>0.19501496004793853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7.5526011738999985</v>
      </c>
      <c r="C688" s="20">
        <f>$J$4*'Punto de Medida'!D688</f>
        <v>1156.7696546875</v>
      </c>
      <c r="D688" s="9">
        <f ca="1">IF($I$13="SI",B688,'Energía Transada'!B688*'Energía Transada'!$I$15)</f>
        <v>6.8658167942413204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51.369032704600002</v>
      </c>
      <c r="C689" s="20">
        <f>$J$4*'Punto de Medida'!D689</f>
        <v>1249.5117211940999</v>
      </c>
      <c r="D689" s="9">
        <f ca="1">IF($I$13="SI",B689,'Energía Transada'!B689*'Energía Transada'!$I$15)</f>
        <v>46.69786730775467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149.80589857829997</v>
      </c>
      <c r="C690" s="20">
        <f>$J$4*'Punto de Medida'!D690</f>
        <v>1224.5449518851001</v>
      </c>
      <c r="D690" s="9">
        <f ca="1">IF($I$13="SI",B690,'Energía Transada'!B690*'Energía Transada'!$I$15)</f>
        <v>136.18352547062779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146.78083146119999</v>
      </c>
      <c r="C691" s="20">
        <f>$J$4*'Punto de Medida'!D691</f>
        <v>1178.6222806479</v>
      </c>
      <c r="D691" s="9">
        <f ca="1">IF($I$13="SI",B691,'Energía Transada'!B691*'Energía Transada'!$I$15)</f>
        <v>133.43353826250313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50.502845373700005</v>
      </c>
      <c r="C692" s="20">
        <f>$J$4*'Punto de Medida'!D692</f>
        <v>1290.3971640625</v>
      </c>
      <c r="D692" s="9">
        <f ca="1">IF($I$13="SI",B692,'Energía Transada'!B692*'Energía Transada'!$I$15)</f>
        <v>45.910445413427198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19.083933212000002</v>
      </c>
      <c r="C693" s="20">
        <f>$J$4*'Punto de Medida'!D693</f>
        <v>1266.2384565688999</v>
      </c>
      <c r="D693" s="9">
        <f ca="1">IF($I$13="SI",B693,'Energía Transada'!B693*'Energía Transada'!$I$15)</f>
        <v>17.34856457135945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30.098634132699996</v>
      </c>
      <c r="C694" s="20">
        <f>$J$4*'Punto de Medida'!D694</f>
        <v>1083.6645416679</v>
      </c>
      <c r="D694" s="9">
        <f ca="1">IF($I$13="SI",B694,'Energía Transada'!B694*'Energía Transada'!$I$15)</f>
        <v>27.361660301374847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89.357549516399999</v>
      </c>
      <c r="C695" s="20">
        <f>$J$4*'Punto de Medida'!D695</f>
        <v>908.41480669079999</v>
      </c>
      <c r="D695" s="9">
        <f ca="1">IF($I$13="SI",B695,'Energía Transada'!B695*'Energía Transada'!$I$15)</f>
        <v>81.231955724354094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90.620435548799989</v>
      </c>
      <c r="C696" s="20">
        <f>$J$4*'Punto de Medida'!D696</f>
        <v>1217.9086251182</v>
      </c>
      <c r="D696" s="9">
        <f ca="1">IF($I$13="SI",B696,'Energía Transada'!B696*'Energía Transada'!$I$15)</f>
        <v>82.380003122968063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109.51945424980001</v>
      </c>
      <c r="C697" s="20">
        <f>$J$4*'Punto de Medida'!D697</f>
        <v>921.62577744409998</v>
      </c>
      <c r="D697" s="9">
        <f ca="1">IF($I$13="SI",B697,'Energía Transada'!B697*'Energía Transada'!$I$15)</f>
        <v>99.560468105074733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117.80777323549998</v>
      </c>
      <c r="C698" s="20">
        <f>$J$4*'Punto de Medida'!D698</f>
        <v>921.13888213159998</v>
      </c>
      <c r="D698" s="9">
        <f ca="1">IF($I$13="SI",B698,'Energía Transada'!B698*'Energía Transada'!$I$15)</f>
        <v>107.09510132319063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113.8828089618</v>
      </c>
      <c r="C699" s="20">
        <f>$J$4*'Punto de Medida'!D699</f>
        <v>947.83933213160003</v>
      </c>
      <c r="D699" s="9">
        <f ca="1">IF($I$13="SI",B699,'Energía Transada'!B699*'Energía Transada'!$I$15)</f>
        <v>103.52704774712035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268.02869389079996</v>
      </c>
      <c r="C700" s="20">
        <f>$J$4*'Punto de Medida'!D700</f>
        <v>1160.9028352135001</v>
      </c>
      <c r="D700" s="9">
        <f ca="1">IF($I$13="SI",B700,'Energía Transada'!B700*'Energía Transada'!$I$15)</f>
        <v>243.655909465131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376.61640566540001</v>
      </c>
      <c r="C701" s="20">
        <f>$J$4*'Punto de Medida'!D701</f>
        <v>1253.9883759209999</v>
      </c>
      <c r="D701" s="9">
        <f ca="1">IF($I$13="SI",B701,'Energía Transada'!B701*'Energía Transada'!$I$15)</f>
        <v>342.36936168960517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297.48951383139996</v>
      </c>
      <c r="C702" s="20">
        <f>$J$4*'Punto de Medida'!D702</f>
        <v>1085.1081601778001</v>
      </c>
      <c r="D702" s="9">
        <f ca="1">IF($I$13="SI",B702,'Energía Transada'!B702*'Energía Transada'!$I$15)</f>
        <v>270.43775424455578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234.75535635099993</v>
      </c>
      <c r="C703" s="20">
        <f>$J$4*'Punto de Medida'!D703</f>
        <v>1088.5040740001998</v>
      </c>
      <c r="D703" s="9">
        <f ca="1">IF($I$13="SI",B703,'Energía Transada'!B703*'Energía Transada'!$I$15)</f>
        <v>213.40823261563926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63.668673556099996</v>
      </c>
      <c r="C704" s="20">
        <f>$J$4*'Punto de Medida'!D704</f>
        <v>1231.0544197929</v>
      </c>
      <c r="D704" s="9">
        <f ca="1">IF($I$13="SI",B704,'Energía Transada'!B704*'Energía Transada'!$I$15)</f>
        <v>57.879058896845116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52.957977472299987</v>
      </c>
      <c r="C705" s="20">
        <f>$J$4*'Punto de Medida'!D705</f>
        <v>1010.1797361382</v>
      </c>
      <c r="D705" s="9">
        <f ca="1">IF($I$13="SI",B705,'Energía Transada'!B705*'Energía Transada'!$I$15)</f>
        <v>48.142323783080919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48.681096554399993</v>
      </c>
      <c r="C706" s="20">
        <f>$J$4*'Punto de Medida'!D706</f>
        <v>1123.1614405856001</v>
      </c>
      <c r="D706" s="9">
        <f ca="1">IF($I$13="SI",B706,'Energía Transada'!B706*'Energía Transada'!$I$15)</f>
        <v>44.254354571286171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72.4537007407</v>
      </c>
      <c r="C707" s="20">
        <f>$J$4*'Punto de Medida'!D707</f>
        <v>976.56323028589998</v>
      </c>
      <c r="D707" s="9">
        <f ca="1">IF($I$13="SI",B707,'Energía Transada'!B707*'Energía Transada'!$I$15)</f>
        <v>65.8652329040643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172.77416697629999</v>
      </c>
      <c r="C708" s="20">
        <f>$J$4*'Punto de Medida'!D708</f>
        <v>1074.2455711941</v>
      </c>
      <c r="D708" s="9">
        <f ca="1">IF($I$13="SI",B708,'Energía Transada'!B708*'Energía Transada'!$I$15)</f>
        <v>157.06320907507794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183.31445849810001</v>
      </c>
      <c r="C709" s="20">
        <f>$J$4*'Punto de Medida'!D709</f>
        <v>931.20258485889997</v>
      </c>
      <c r="D709" s="9">
        <f ca="1">IF($I$13="SI",B709,'Energía Transada'!B709*'Energía Transada'!$I$15)</f>
        <v>166.64503510829411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485.81527899140002</v>
      </c>
      <c r="C710" s="20">
        <f>$J$4*'Punto de Medida'!D710</f>
        <v>763.82245108229995</v>
      </c>
      <c r="D710" s="9">
        <f ca="1">IF($I$13="SI",B710,'Energía Transada'!B710*'Energía Transada'!$I$15)</f>
        <v>441.63840041295305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503.63635150859989</v>
      </c>
      <c r="C711" s="20">
        <f>$J$4*'Punto de Medida'!D711</f>
        <v>459.90355869410001</v>
      </c>
      <c r="D711" s="9">
        <f ca="1">IF($I$13="SI",B711,'Energía Transada'!B711*'Energía Transada'!$I$15)</f>
        <v>457.83894061926202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459.71024539520005</v>
      </c>
      <c r="C712" s="20">
        <f>$J$4*'Punto de Medida'!D712</f>
        <v>292.76152979</v>
      </c>
      <c r="D712" s="9">
        <f ca="1">IF($I$13="SI",B712,'Energía Transada'!B712*'Energía Transada'!$I$15)</f>
        <v>417.90718861556479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484.85968229999997</v>
      </c>
      <c r="C713" s="20">
        <f>$J$4*'Punto de Medida'!D713</f>
        <v>878.30297483870004</v>
      </c>
      <c r="D713" s="9">
        <f ca="1">IF($I$13="SI",B713,'Energía Transada'!B713*'Energía Transada'!$I$15)</f>
        <v>440.76969946327108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510.86098189999996</v>
      </c>
      <c r="C714" s="20">
        <f>$J$4*'Punto de Medida'!D714</f>
        <v>288.42202219389998</v>
      </c>
      <c r="D714" s="9">
        <f ca="1">IF($I$13="SI",B714,'Energía Transada'!B714*'Energía Transada'!$I$15)</f>
        <v>464.40661015871513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733.79762189999997</v>
      </c>
      <c r="C715" s="20">
        <f>$J$4*'Punto de Medida'!D715</f>
        <v>95.641810715399984</v>
      </c>
      <c r="D715" s="9">
        <f ca="1">IF($I$13="SI",B715,'Energía Transada'!B715*'Energía Transada'!$I$15)</f>
        <v>667.07084354274025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679.20526959999995</v>
      </c>
      <c r="C716" s="20">
        <f>$J$4*'Punto de Medida'!D716</f>
        <v>43.0618863252</v>
      </c>
      <c r="D716" s="9">
        <f ca="1">IF($I$13="SI",B716,'Energía Transada'!B716*'Energía Transada'!$I$15)</f>
        <v>617.44276433821767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543.23011900000006</v>
      </c>
      <c r="C717" s="20">
        <f>$J$4*'Punto de Medida'!D717</f>
        <v>104.74478905679999</v>
      </c>
      <c r="D717" s="9">
        <f ca="1">IF($I$13="SI",B717,'Energía Transada'!B717*'Energía Transada'!$I$15)</f>
        <v>493.83230866961907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514.0192902</v>
      </c>
      <c r="C718" s="20">
        <f>$J$4*'Punto de Medida'!D718</f>
        <v>50.585838498800001</v>
      </c>
      <c r="D718" s="9">
        <f ca="1">IF($I$13="SI",B718,'Energía Transada'!B718*'Energía Transada'!$I$15)</f>
        <v>467.27772246403157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570.63683149999997</v>
      </c>
      <c r="C719" s="20">
        <f>$J$4*'Punto de Medida'!D719</f>
        <v>2.6093480458</v>
      </c>
      <c r="D719" s="9">
        <f ca="1">IF($I$13="SI",B719,'Energía Transada'!B719*'Energía Transada'!$I$15)</f>
        <v>518.7468331658564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488.48338392209996</v>
      </c>
      <c r="C720" s="20">
        <f>$J$4*'Punto de Medida'!D720</f>
        <v>0.20639930570000001</v>
      </c>
      <c r="D720" s="9">
        <f ca="1">IF($I$13="SI",B720,'Energía Transada'!B720*'Energía Transada'!$I$15)</f>
        <v>444.06388525191193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402.28284258079998</v>
      </c>
      <c r="C721" s="20">
        <f>$J$4*'Punto de Medida'!D721</f>
        <v>0</v>
      </c>
      <c r="D721" s="9">
        <f ca="1">IF($I$13="SI",B721,'Energía Transada'!B721*'Energía Transada'!$I$15)</f>
        <v>365.70185993286827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351.70589135039995</v>
      </c>
      <c r="C722" s="20">
        <f>$J$4*'Punto de Medida'!D722</f>
        <v>3.737201E-4</v>
      </c>
      <c r="D722" s="9">
        <f ca="1">IF($I$13="SI",B722,'Energía Transada'!B722*'Energía Transada'!$I$15)</f>
        <v>319.72404736688429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324.90567763069998</v>
      </c>
      <c r="C723" s="20">
        <f>$J$4*'Punto de Medida'!D723</f>
        <v>0.1391825283</v>
      </c>
      <c r="D723" s="9">
        <f ca="1">IF($I$13="SI",B723,'Energía Transada'!B723*'Energía Transada'!$I$15)</f>
        <v>295.36087060046748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300.3226209476</v>
      </c>
      <c r="C724" s="20">
        <f>$J$4*'Punto de Medida'!D724</f>
        <v>15.690996042299998</v>
      </c>
      <c r="D724" s="9">
        <f ca="1">IF($I$13="SI",B724,'Energía Transada'!B724*'Energía Transada'!$I$15)</f>
        <v>273.01323704450965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357.18813667360001</v>
      </c>
      <c r="C725" s="20">
        <f>$J$4*'Punto de Medida'!D725</f>
        <v>27.444674250399995</v>
      </c>
      <c r="D725" s="9">
        <f ca="1">IF($I$13="SI",B725,'Energía Transada'!B725*'Energía Transada'!$I$15)</f>
        <v>324.70777299246782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355.23924766160002</v>
      </c>
      <c r="C726" s="20">
        <f>$J$4*'Punto de Medida'!D726</f>
        <v>1.3431729686</v>
      </c>
      <c r="D726" s="9">
        <f ca="1">IF($I$13="SI",B726,'Energía Transada'!B726*'Energía Transada'!$I$15)</f>
        <v>322.9361032590067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228.4920658867</v>
      </c>
      <c r="C727" s="20">
        <f>$J$4*'Punto de Medida'!D727</f>
        <v>85.100560677700003</v>
      </c>
      <c r="D727" s="9">
        <f ca="1">IF($I$13="SI",B727,'Energía Transada'!B727*'Energía Transada'!$I$15)</f>
        <v>207.71448500910486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99.955450202000009</v>
      </c>
      <c r="C728" s="20">
        <f>$J$4*'Punto de Medida'!D728</f>
        <v>38.178903848499999</v>
      </c>
      <c r="D728" s="9">
        <f ca="1">IF($I$13="SI",B728,'Energía Transada'!B728*'Energía Transada'!$I$15)</f>
        <v>90.866152319077869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26.941884426800002</v>
      </c>
      <c r="C729" s="20">
        <f>$J$4*'Punto de Medida'!D729</f>
        <v>9.2513886228000004</v>
      </c>
      <c r="D729" s="9">
        <f ca="1">IF($I$13="SI",B729,'Energía Transada'!B729*'Energía Transada'!$I$15)</f>
        <v>24.491964861758152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2.62849229E-2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5.1307355999999993E-3</v>
      </c>
      <c r="C732" s="20">
        <f>$J$4*'Punto de Medida'!D732</f>
        <v>0</v>
      </c>
      <c r="D732" s="9">
        <f ca="1">IF($I$13="SI",B732,'Energía Transada'!B732*'Energía Transada'!$I$15)</f>
        <v>4.6641799081125739E-3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0.35793944950000001</v>
      </c>
      <c r="C733" s="20">
        <f>$J$4*'Punto de Medida'!D733</f>
        <v>0</v>
      </c>
      <c r="D733" s="9">
        <f ca="1">IF($I$13="SI",B733,'Energía Transada'!B733*'Energía Transada'!$I$15)</f>
        <v>0.32539076632184583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10.065219108099999</v>
      </c>
      <c r="C734" s="20">
        <f>$J$4*'Punto de Medida'!D734</f>
        <v>0</v>
      </c>
      <c r="D734" s="9">
        <f ca="1">IF($I$13="SI",B734,'Energía Transada'!B734*'Energía Transada'!$I$15)</f>
        <v>9.1499536118662554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0.25620512279999996</v>
      </c>
      <c r="C735" s="20">
        <f>$J$4*'Punto de Medida'!D735</f>
        <v>0</v>
      </c>
      <c r="D735" s="9">
        <f ca="1">IF($I$13="SI",B735,'Energía Transada'!B735*'Energía Transada'!$I$15)</f>
        <v>0.23290749695214749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6.9830347596999989</v>
      </c>
      <c r="C736" s="20">
        <f>$J$4*'Punto de Medida'!D736</f>
        <v>0</v>
      </c>
      <c r="D736" s="9">
        <f ca="1">IF($I$13="SI",B736,'Energía Transada'!B736*'Energía Transada'!$I$15)</f>
        <v>6.3480430415951377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36.792949861500006</v>
      </c>
      <c r="C737" s="20">
        <f>$J$4*'Punto de Medida'!D737</f>
        <v>0</v>
      </c>
      <c r="D737" s="9">
        <f ca="1">IF($I$13="SI",B737,'Energía Transada'!B737*'Energía Transada'!$I$15)</f>
        <v>33.447238541039155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11.995999782499998</v>
      </c>
      <c r="C738" s="20">
        <f>$J$4*'Punto de Medida'!D738</f>
        <v>0</v>
      </c>
      <c r="D738" s="9">
        <f ca="1">IF($I$13="SI",B738,'Energía Transada'!B738*'Energía Transada'!$I$15)</f>
        <v>10.905161662054716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9.001090722399999</v>
      </c>
      <c r="C739" s="20">
        <f>$J$4*'Punto de Medida'!D739</f>
        <v>0</v>
      </c>
      <c r="D739" s="9">
        <f ca="1">IF($I$13="SI",B739,'Energía Transada'!B739*'Energía Transada'!$I$15)</f>
        <v>8.1825901335700433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0.3049884007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0.4454843584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7.0433689854000008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14.373564764199999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22.480608562600001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12.477425519200001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8.0594975592999987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6.5732510374999995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340000.00000000035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484.10478873216323</v>
      </c>
    </row>
    <row r="14" spans="1:3" x14ac:dyDescent="0.2">
      <c r="A14" s="89">
        <v>2</v>
      </c>
      <c r="B14" s="90">
        <f ca="1">'Energía Transada'!D11</f>
        <v>97.177553289480031</v>
      </c>
    </row>
    <row r="15" spans="1:3" x14ac:dyDescent="0.2">
      <c r="A15" s="89">
        <v>3</v>
      </c>
      <c r="B15" s="90">
        <f ca="1">'Energía Transada'!D12</f>
        <v>211.2628138493892</v>
      </c>
    </row>
    <row r="16" spans="1:3" x14ac:dyDescent="0.2">
      <c r="A16" s="89">
        <v>4</v>
      </c>
      <c r="B16" s="90">
        <f ca="1">'Energía Transada'!D13</f>
        <v>103.59383903140565</v>
      </c>
    </row>
    <row r="17" spans="1:2" x14ac:dyDescent="0.2">
      <c r="A17" s="89">
        <v>5</v>
      </c>
      <c r="B17" s="90">
        <f ca="1">'Energía Transada'!D14</f>
        <v>177.95955159741627</v>
      </c>
    </row>
    <row r="18" spans="1:2" x14ac:dyDescent="0.2">
      <c r="A18" s="89">
        <v>6</v>
      </c>
      <c r="B18" s="90">
        <f ca="1">'Energía Transada'!D15</f>
        <v>464.63390522830025</v>
      </c>
    </row>
    <row r="19" spans="1:2" x14ac:dyDescent="0.2">
      <c r="A19" s="89">
        <v>7</v>
      </c>
      <c r="B19" s="90">
        <f ca="1">'Energía Transada'!D16</f>
        <v>737.98524271246902</v>
      </c>
    </row>
    <row r="20" spans="1:2" s="82" customFormat="1" x14ac:dyDescent="0.2">
      <c r="A20" s="89">
        <v>8</v>
      </c>
      <c r="B20" s="90">
        <f ca="1">'Energía Transada'!D17</f>
        <v>747.68930835414619</v>
      </c>
    </row>
    <row r="21" spans="1:2" s="82" customFormat="1" x14ac:dyDescent="0.2">
      <c r="A21" s="89">
        <v>9</v>
      </c>
      <c r="B21" s="90">
        <f ca="1">'Energía Transada'!D18</f>
        <v>573.53953730149954</v>
      </c>
    </row>
    <row r="22" spans="1:2" s="82" customFormat="1" x14ac:dyDescent="0.2">
      <c r="A22" s="89">
        <v>10</v>
      </c>
      <c r="B22" s="90">
        <f ca="1">'Energía Transada'!D19</f>
        <v>264.90017075597609</v>
      </c>
    </row>
    <row r="23" spans="1:2" s="82" customFormat="1" x14ac:dyDescent="0.2">
      <c r="A23" s="89">
        <v>11</v>
      </c>
      <c r="B23" s="90">
        <f ca="1">'Energía Transada'!D20</f>
        <v>615.95779967418923</v>
      </c>
    </row>
    <row r="24" spans="1:2" s="82" customFormat="1" x14ac:dyDescent="0.2">
      <c r="A24" s="89">
        <v>12</v>
      </c>
      <c r="B24" s="90">
        <f ca="1">'Energía Transada'!D21</f>
        <v>565.78117552962146</v>
      </c>
    </row>
    <row r="25" spans="1:2" s="82" customFormat="1" x14ac:dyDescent="0.2">
      <c r="A25" s="89">
        <v>13</v>
      </c>
      <c r="B25" s="90">
        <f ca="1">'Energía Transada'!D22</f>
        <v>392.53316616778778</v>
      </c>
    </row>
    <row r="26" spans="1:2" s="82" customFormat="1" x14ac:dyDescent="0.2">
      <c r="A26" s="89">
        <v>14</v>
      </c>
      <c r="B26" s="90">
        <f ca="1">'Energía Transada'!D23</f>
        <v>464.89720160218508</v>
      </c>
    </row>
    <row r="27" spans="1:2" s="82" customFormat="1" x14ac:dyDescent="0.2">
      <c r="A27" s="89">
        <v>15</v>
      </c>
      <c r="B27" s="90">
        <f ca="1">'Energía Transada'!D24</f>
        <v>329.61978565067812</v>
      </c>
    </row>
    <row r="28" spans="1:2" s="82" customFormat="1" x14ac:dyDescent="0.2">
      <c r="A28" s="89">
        <v>16</v>
      </c>
      <c r="B28" s="90">
        <f ca="1">'Energía Transada'!D25</f>
        <v>150.77008662836778</v>
      </c>
    </row>
    <row r="29" spans="1:2" s="82" customFormat="1" x14ac:dyDescent="0.2">
      <c r="A29" s="89">
        <v>17</v>
      </c>
      <c r="B29" s="90">
        <f ca="1">'Energía Transada'!D26</f>
        <v>99.366563104054563</v>
      </c>
    </row>
    <row r="30" spans="1:2" s="82" customFormat="1" x14ac:dyDescent="0.2">
      <c r="A30" s="89">
        <v>18</v>
      </c>
      <c r="B30" s="90">
        <f ca="1">'Energía Transada'!D27</f>
        <v>218.61666503082071</v>
      </c>
    </row>
    <row r="31" spans="1:2" s="82" customFormat="1" x14ac:dyDescent="0.2">
      <c r="A31" s="89">
        <v>19</v>
      </c>
      <c r="B31" s="90">
        <f ca="1">'Energía Transada'!D28</f>
        <v>70.289853634477694</v>
      </c>
    </row>
    <row r="32" spans="1:2" s="82" customFormat="1" x14ac:dyDescent="0.2">
      <c r="A32" s="89">
        <v>20</v>
      </c>
      <c r="B32" s="90">
        <f ca="1">'Energía Transada'!D29</f>
        <v>157.79545166519125</v>
      </c>
    </row>
    <row r="33" spans="1:2" s="82" customFormat="1" x14ac:dyDescent="0.2">
      <c r="A33" s="89">
        <v>21</v>
      </c>
      <c r="B33" s="90">
        <f ca="1">'Energía Transada'!D30</f>
        <v>229.18359084348702</v>
      </c>
    </row>
    <row r="34" spans="1:2" s="82" customFormat="1" x14ac:dyDescent="0.2">
      <c r="A34" s="89">
        <v>22</v>
      </c>
      <c r="B34" s="90">
        <f ca="1">'Energía Transada'!D31</f>
        <v>435.69001003927787</v>
      </c>
    </row>
    <row r="35" spans="1:2" s="82" customFormat="1" x14ac:dyDescent="0.2">
      <c r="A35" s="89">
        <v>23</v>
      </c>
      <c r="B35" s="90">
        <f ca="1">'Energía Transada'!D32</f>
        <v>622.39476652141457</v>
      </c>
    </row>
    <row r="36" spans="1:2" s="82" customFormat="1" x14ac:dyDescent="0.2">
      <c r="A36" s="89">
        <v>24</v>
      </c>
      <c r="B36" s="90">
        <f ca="1">'Energía Transada'!D33</f>
        <v>1077.523334695233</v>
      </c>
    </row>
    <row r="37" spans="1:2" s="82" customFormat="1" x14ac:dyDescent="0.2">
      <c r="A37" s="89">
        <v>25</v>
      </c>
      <c r="B37" s="90">
        <f ca="1">'Energía Transada'!D34</f>
        <v>1164.7803050163666</v>
      </c>
    </row>
    <row r="38" spans="1:2" s="82" customFormat="1" x14ac:dyDescent="0.2">
      <c r="A38" s="89">
        <v>26</v>
      </c>
      <c r="B38" s="90">
        <f ca="1">'Energía Transada'!D35</f>
        <v>1052.6705426785095</v>
      </c>
    </row>
    <row r="39" spans="1:2" s="82" customFormat="1" x14ac:dyDescent="0.2">
      <c r="A39" s="89">
        <v>27</v>
      </c>
      <c r="B39" s="90">
        <f ca="1">'Energía Transada'!D36</f>
        <v>1117.0500971017946</v>
      </c>
    </row>
    <row r="40" spans="1:2" s="82" customFormat="1" x14ac:dyDescent="0.2">
      <c r="A40" s="89">
        <v>28</v>
      </c>
      <c r="B40" s="90">
        <f ca="1">'Energía Transada'!D37</f>
        <v>1066.1417534858006</v>
      </c>
    </row>
    <row r="41" spans="1:2" s="82" customFormat="1" x14ac:dyDescent="0.2">
      <c r="A41" s="89">
        <v>29</v>
      </c>
      <c r="B41" s="90">
        <f ca="1">'Energía Transada'!D38</f>
        <v>1086.1959869282982</v>
      </c>
    </row>
    <row r="42" spans="1:2" s="82" customFormat="1" x14ac:dyDescent="0.2">
      <c r="A42" s="89">
        <v>30</v>
      </c>
      <c r="B42" s="90">
        <f ca="1">'Energía Transada'!D39</f>
        <v>1085.2550055471099</v>
      </c>
    </row>
    <row r="43" spans="1:2" s="82" customFormat="1" x14ac:dyDescent="0.2">
      <c r="A43" s="89">
        <v>31</v>
      </c>
      <c r="B43" s="90">
        <f ca="1">'Energía Transada'!D40</f>
        <v>1145.5103507971796</v>
      </c>
    </row>
    <row r="44" spans="1:2" s="82" customFormat="1" x14ac:dyDescent="0.2">
      <c r="A44" s="89">
        <v>32</v>
      </c>
      <c r="B44" s="90">
        <f ca="1">'Energía Transada'!D41</f>
        <v>1225.2267325470341</v>
      </c>
    </row>
    <row r="45" spans="1:2" s="82" customFormat="1" x14ac:dyDescent="0.2">
      <c r="A45" s="89">
        <v>33</v>
      </c>
      <c r="B45" s="90">
        <f ca="1">'Energía Transada'!D42</f>
        <v>1195.5955606417783</v>
      </c>
    </row>
    <row r="46" spans="1:2" s="82" customFormat="1" x14ac:dyDescent="0.2">
      <c r="A46" s="89">
        <v>34</v>
      </c>
      <c r="B46" s="90">
        <f ca="1">'Energía Transada'!D43</f>
        <v>1005.5550940597524</v>
      </c>
    </row>
    <row r="47" spans="1:2" s="82" customFormat="1" x14ac:dyDescent="0.2">
      <c r="A47" s="89">
        <v>35</v>
      </c>
      <c r="B47" s="90">
        <f ca="1">'Energía Transada'!D44</f>
        <v>1048.7916681934378</v>
      </c>
    </row>
    <row r="48" spans="1:2" s="82" customFormat="1" x14ac:dyDescent="0.2">
      <c r="A48" s="89">
        <v>36</v>
      </c>
      <c r="B48" s="90">
        <f ca="1">'Energía Transada'!D45</f>
        <v>1209.0017074680609</v>
      </c>
    </row>
    <row r="49" spans="1:2" s="82" customFormat="1" x14ac:dyDescent="0.2">
      <c r="A49" s="89">
        <v>37</v>
      </c>
      <c r="B49" s="90">
        <f ca="1">'Energía Transada'!D46</f>
        <v>1098.6700209762755</v>
      </c>
    </row>
    <row r="50" spans="1:2" s="82" customFormat="1" x14ac:dyDescent="0.2">
      <c r="A50" s="89">
        <v>38</v>
      </c>
      <c r="B50" s="90">
        <f ca="1">'Energía Transada'!D47</f>
        <v>1023.4334168791949</v>
      </c>
    </row>
    <row r="51" spans="1:2" s="82" customFormat="1" x14ac:dyDescent="0.2">
      <c r="A51" s="89">
        <v>39</v>
      </c>
      <c r="B51" s="90">
        <f ca="1">'Energía Transada'!D48</f>
        <v>980.18438001181676</v>
      </c>
    </row>
    <row r="52" spans="1:2" s="82" customFormat="1" x14ac:dyDescent="0.2">
      <c r="A52" s="89">
        <v>40</v>
      </c>
      <c r="B52" s="90">
        <f ca="1">'Energía Transada'!D49</f>
        <v>571.343500576976</v>
      </c>
    </row>
    <row r="53" spans="1:2" s="82" customFormat="1" x14ac:dyDescent="0.2">
      <c r="A53" s="89">
        <v>41</v>
      </c>
      <c r="B53" s="90">
        <f ca="1">'Energía Transada'!D50</f>
        <v>106.20308139991647</v>
      </c>
    </row>
    <row r="54" spans="1:2" s="82" customFormat="1" x14ac:dyDescent="0.2">
      <c r="A54" s="89">
        <v>42</v>
      </c>
      <c r="B54" s="90">
        <f ca="1">'Energía Transada'!D51</f>
        <v>56.313604291010307</v>
      </c>
    </row>
    <row r="55" spans="1:2" s="82" customFormat="1" x14ac:dyDescent="0.2">
      <c r="A55" s="89">
        <v>43</v>
      </c>
      <c r="B55" s="90">
        <f ca="1">'Energía Transada'!D52</f>
        <v>125.75073552813659</v>
      </c>
    </row>
    <row r="56" spans="1:2" s="82" customFormat="1" x14ac:dyDescent="0.2">
      <c r="A56" s="89">
        <v>44</v>
      </c>
      <c r="B56" s="90">
        <f ca="1">'Energía Transada'!D53</f>
        <v>97.512628171342641</v>
      </c>
    </row>
    <row r="57" spans="1:2" s="82" customFormat="1" x14ac:dyDescent="0.2">
      <c r="A57" s="89">
        <v>45</v>
      </c>
      <c r="B57" s="90">
        <f ca="1">'Energía Transada'!D54</f>
        <v>111.51254316882493</v>
      </c>
    </row>
    <row r="58" spans="1:2" s="82" customFormat="1" x14ac:dyDescent="0.2">
      <c r="A58" s="89">
        <v>46</v>
      </c>
      <c r="B58" s="90">
        <f ca="1">'Energía Transada'!D55</f>
        <v>584.81889248186803</v>
      </c>
    </row>
    <row r="59" spans="1:2" s="82" customFormat="1" x14ac:dyDescent="0.2">
      <c r="A59" s="89">
        <v>47</v>
      </c>
      <c r="B59" s="90">
        <f ca="1">'Energía Transada'!D56</f>
        <v>735.94376911759684</v>
      </c>
    </row>
    <row r="60" spans="1:2" s="82" customFormat="1" x14ac:dyDescent="0.2">
      <c r="A60" s="89">
        <v>48</v>
      </c>
      <c r="B60" s="90">
        <f ca="1">'Energía Transada'!D57</f>
        <v>840.32637393698815</v>
      </c>
    </row>
    <row r="61" spans="1:2" s="82" customFormat="1" x14ac:dyDescent="0.2">
      <c r="A61" s="89">
        <v>49</v>
      </c>
      <c r="B61" s="90">
        <f ca="1">'Energía Transada'!D58</f>
        <v>1005.1514498250535</v>
      </c>
    </row>
    <row r="62" spans="1:2" s="82" customFormat="1" x14ac:dyDescent="0.2">
      <c r="A62" s="89">
        <v>50</v>
      </c>
      <c r="B62" s="90">
        <f ca="1">'Energía Transada'!D59</f>
        <v>1080.2869659534351</v>
      </c>
    </row>
    <row r="63" spans="1:2" s="82" customFormat="1" x14ac:dyDescent="0.2">
      <c r="A63" s="89">
        <v>51</v>
      </c>
      <c r="B63" s="90">
        <f ca="1">'Energía Transada'!D60</f>
        <v>1096.9201048289658</v>
      </c>
    </row>
    <row r="64" spans="1:2" s="82" customFormat="1" x14ac:dyDescent="0.2">
      <c r="A64" s="89">
        <v>52</v>
      </c>
      <c r="B64" s="90">
        <f ca="1">'Energía Transada'!D61</f>
        <v>1109.0425463134018</v>
      </c>
    </row>
    <row r="65" spans="1:2" s="82" customFormat="1" x14ac:dyDescent="0.2">
      <c r="A65" s="89">
        <v>53</v>
      </c>
      <c r="B65" s="90">
        <f ca="1">'Energía Transada'!D62</f>
        <v>1093.8106321028674</v>
      </c>
    </row>
    <row r="66" spans="1:2" s="82" customFormat="1" x14ac:dyDescent="0.2">
      <c r="A66" s="89">
        <v>54</v>
      </c>
      <c r="B66" s="90">
        <f ca="1">'Energía Transada'!D63</f>
        <v>1100.8692204970032</v>
      </c>
    </row>
    <row r="67" spans="1:2" s="82" customFormat="1" x14ac:dyDescent="0.2">
      <c r="A67" s="89">
        <v>55</v>
      </c>
      <c r="B67" s="90">
        <f ca="1">'Energía Transada'!D64</f>
        <v>1184.8891215848066</v>
      </c>
    </row>
    <row r="68" spans="1:2" s="82" customFormat="1" x14ac:dyDescent="0.2">
      <c r="A68" s="89">
        <v>56</v>
      </c>
      <c r="B68" s="90">
        <f ca="1">'Energía Transada'!D65</f>
        <v>1171.0446731812729</v>
      </c>
    </row>
    <row r="69" spans="1:2" s="82" customFormat="1" x14ac:dyDescent="0.2">
      <c r="A69" s="89">
        <v>57</v>
      </c>
      <c r="B69" s="90">
        <f ca="1">'Energía Transada'!D66</f>
        <v>1195.6455283006867</v>
      </c>
    </row>
    <row r="70" spans="1:2" s="82" customFormat="1" x14ac:dyDescent="0.2">
      <c r="A70" s="89">
        <v>58</v>
      </c>
      <c r="B70" s="90">
        <f ca="1">'Energía Transada'!D67</f>
        <v>1202.3323138327999</v>
      </c>
    </row>
    <row r="71" spans="1:2" s="82" customFormat="1" x14ac:dyDescent="0.2">
      <c r="A71" s="89">
        <v>59</v>
      </c>
      <c r="B71" s="90">
        <f ca="1">'Energía Transada'!D68</f>
        <v>1205.4609974069313</v>
      </c>
    </row>
    <row r="72" spans="1:2" s="82" customFormat="1" x14ac:dyDescent="0.2">
      <c r="A72" s="89">
        <v>60</v>
      </c>
      <c r="B72" s="90">
        <f ca="1">'Energía Transada'!D69</f>
        <v>1190.711978258613</v>
      </c>
    </row>
    <row r="73" spans="1:2" s="82" customFormat="1" x14ac:dyDescent="0.2">
      <c r="A73" s="89">
        <v>61</v>
      </c>
      <c r="B73" s="90">
        <f ca="1">'Energía Transada'!D70</f>
        <v>963.87720059234482</v>
      </c>
    </row>
    <row r="74" spans="1:2" s="82" customFormat="1" x14ac:dyDescent="0.2">
      <c r="A74" s="89">
        <v>62</v>
      </c>
      <c r="B74" s="90">
        <f ca="1">'Energía Transada'!D71</f>
        <v>899.24531046427228</v>
      </c>
    </row>
    <row r="75" spans="1:2" s="82" customFormat="1" x14ac:dyDescent="0.2">
      <c r="A75" s="89">
        <v>63</v>
      </c>
      <c r="B75" s="90">
        <f ca="1">'Energía Transada'!D72</f>
        <v>887.14697494648829</v>
      </c>
    </row>
    <row r="76" spans="1:2" s="82" customFormat="1" x14ac:dyDescent="0.2">
      <c r="A76" s="89">
        <v>64</v>
      </c>
      <c r="B76" s="90">
        <f ca="1">'Energía Transada'!D73</f>
        <v>770.09018579189967</v>
      </c>
    </row>
    <row r="77" spans="1:2" s="82" customFormat="1" x14ac:dyDescent="0.2">
      <c r="A77" s="89">
        <v>65</v>
      </c>
      <c r="B77" s="90">
        <f ca="1">'Energía Transada'!D74</f>
        <v>797.60164974748443</v>
      </c>
    </row>
    <row r="78" spans="1:2" s="82" customFormat="1" x14ac:dyDescent="0.2">
      <c r="A78" s="89">
        <v>66</v>
      </c>
      <c r="B78" s="90">
        <f ca="1">'Energía Transada'!D75</f>
        <v>1085.1154326567691</v>
      </c>
    </row>
    <row r="79" spans="1:2" s="82" customFormat="1" x14ac:dyDescent="0.2">
      <c r="A79" s="89">
        <v>67</v>
      </c>
      <c r="B79" s="90">
        <f ca="1">'Energía Transada'!D76</f>
        <v>1155.5631735784984</v>
      </c>
    </row>
    <row r="80" spans="1:2" s="82" customFormat="1" x14ac:dyDescent="0.2">
      <c r="A80" s="89">
        <v>68</v>
      </c>
      <c r="B80" s="90">
        <f ca="1">'Energía Transada'!D77</f>
        <v>1104.804898298429</v>
      </c>
    </row>
    <row r="81" spans="1:2" s="82" customFormat="1" x14ac:dyDescent="0.2">
      <c r="A81" s="89">
        <v>69</v>
      </c>
      <c r="B81" s="90">
        <f ca="1">'Energía Transada'!D78</f>
        <v>997.93084589291971</v>
      </c>
    </row>
    <row r="82" spans="1:2" s="82" customFormat="1" x14ac:dyDescent="0.2">
      <c r="A82" s="89">
        <v>70</v>
      </c>
      <c r="B82" s="90">
        <f ca="1">'Energía Transada'!D79</f>
        <v>235.27963096081751</v>
      </c>
    </row>
    <row r="83" spans="1:2" s="82" customFormat="1" x14ac:dyDescent="0.2">
      <c r="A83" s="89">
        <v>71</v>
      </c>
      <c r="B83" s="90">
        <f ca="1">'Energía Transada'!D80</f>
        <v>301.06906386011053</v>
      </c>
    </row>
    <row r="84" spans="1:2" s="82" customFormat="1" x14ac:dyDescent="0.2">
      <c r="A84" s="89">
        <v>72</v>
      </c>
      <c r="B84" s="90">
        <f ca="1">'Energía Transada'!D81</f>
        <v>303.7855930856748</v>
      </c>
    </row>
    <row r="85" spans="1:2" s="82" customFormat="1" x14ac:dyDescent="0.2">
      <c r="A85" s="89">
        <v>73</v>
      </c>
      <c r="B85" s="90">
        <f ca="1">'Energía Transada'!D82</f>
        <v>285.20064121285435</v>
      </c>
    </row>
    <row r="86" spans="1:2" s="82" customFormat="1" x14ac:dyDescent="0.2">
      <c r="A86" s="89">
        <v>74</v>
      </c>
      <c r="B86" s="90">
        <f ca="1">'Energía Transada'!D83</f>
        <v>242.46522445014875</v>
      </c>
    </row>
    <row r="87" spans="1:2" s="82" customFormat="1" x14ac:dyDescent="0.2">
      <c r="A87" s="89">
        <v>75</v>
      </c>
      <c r="B87" s="90">
        <f ca="1">'Energía Transada'!D84</f>
        <v>254.32639377128064</v>
      </c>
    </row>
    <row r="88" spans="1:2" s="82" customFormat="1" x14ac:dyDescent="0.2">
      <c r="A88" s="89">
        <v>76</v>
      </c>
      <c r="B88" s="90">
        <f ca="1">'Energía Transada'!D85</f>
        <v>314.51867309498846</v>
      </c>
    </row>
    <row r="89" spans="1:2" s="82" customFormat="1" x14ac:dyDescent="0.2">
      <c r="A89" s="89">
        <v>77</v>
      </c>
      <c r="B89" s="90">
        <f ca="1">'Energía Transada'!D86</f>
        <v>322.58392651059881</v>
      </c>
    </row>
    <row r="90" spans="1:2" s="82" customFormat="1" x14ac:dyDescent="0.2">
      <c r="A90" s="89">
        <v>78</v>
      </c>
      <c r="B90" s="90">
        <f ca="1">'Energía Transada'!D87</f>
        <v>288.98030717269307</v>
      </c>
    </row>
    <row r="91" spans="1:2" s="82" customFormat="1" x14ac:dyDescent="0.2">
      <c r="A91" s="89">
        <v>79</v>
      </c>
      <c r="B91" s="90">
        <f ca="1">'Energía Transada'!D88</f>
        <v>533.16731938264002</v>
      </c>
    </row>
    <row r="92" spans="1:2" s="82" customFormat="1" x14ac:dyDescent="0.2">
      <c r="A92" s="89">
        <v>80</v>
      </c>
      <c r="B92" s="90">
        <f ca="1">'Energía Transada'!D89</f>
        <v>786.82055101249978</v>
      </c>
    </row>
    <row r="93" spans="1:2" s="82" customFormat="1" x14ac:dyDescent="0.2">
      <c r="A93" s="89">
        <v>81</v>
      </c>
      <c r="B93" s="90">
        <f ca="1">'Energía Transada'!D90</f>
        <v>838.86139600580475</v>
      </c>
    </row>
    <row r="94" spans="1:2" s="82" customFormat="1" x14ac:dyDescent="0.2">
      <c r="A94" s="89">
        <v>82</v>
      </c>
      <c r="B94" s="90">
        <f ca="1">'Energía Transada'!D91</f>
        <v>790.45788920748191</v>
      </c>
    </row>
    <row r="95" spans="1:2" s="82" customFormat="1" x14ac:dyDescent="0.2">
      <c r="A95" s="89">
        <v>83</v>
      </c>
      <c r="B95" s="90">
        <f ca="1">'Energía Transada'!D92</f>
        <v>940.88141668957894</v>
      </c>
    </row>
    <row r="96" spans="1:2" s="82" customFormat="1" x14ac:dyDescent="0.2">
      <c r="A96" s="89">
        <v>84</v>
      </c>
      <c r="B96" s="90">
        <f ca="1">'Energía Transada'!D93</f>
        <v>1044.8819931259379</v>
      </c>
    </row>
    <row r="97" spans="1:2" s="82" customFormat="1" x14ac:dyDescent="0.2">
      <c r="A97" s="89">
        <v>85</v>
      </c>
      <c r="B97" s="90">
        <f ca="1">'Energía Transada'!D94</f>
        <v>1092.3863349662083</v>
      </c>
    </row>
    <row r="98" spans="1:2" s="82" customFormat="1" x14ac:dyDescent="0.2">
      <c r="A98" s="89">
        <v>86</v>
      </c>
      <c r="B98" s="90">
        <f ca="1">'Energía Transada'!D95</f>
        <v>563.32165199577889</v>
      </c>
    </row>
    <row r="99" spans="1:2" s="82" customFormat="1" x14ac:dyDescent="0.2">
      <c r="A99" s="89">
        <v>87</v>
      </c>
      <c r="B99" s="90">
        <f ca="1">'Energía Transada'!D96</f>
        <v>841.9948166346154</v>
      </c>
    </row>
    <row r="100" spans="1:2" s="82" customFormat="1" x14ac:dyDescent="0.2">
      <c r="A100" s="89">
        <v>88</v>
      </c>
      <c r="B100" s="90">
        <f ca="1">'Energía Transada'!D97</f>
        <v>1167.2724967188767</v>
      </c>
    </row>
    <row r="101" spans="1:2" s="82" customFormat="1" x14ac:dyDescent="0.2">
      <c r="A101" s="89">
        <v>89</v>
      </c>
      <c r="B101" s="90">
        <f ca="1">'Energía Transada'!D98</f>
        <v>1227.4066409718826</v>
      </c>
    </row>
    <row r="102" spans="1:2" s="82" customFormat="1" x14ac:dyDescent="0.2">
      <c r="A102" s="89">
        <v>90</v>
      </c>
      <c r="B102" s="90">
        <f ca="1">'Energía Transada'!D99</f>
        <v>1170.9327128452883</v>
      </c>
    </row>
    <row r="103" spans="1:2" s="82" customFormat="1" x14ac:dyDescent="0.2">
      <c r="A103" s="89">
        <v>91</v>
      </c>
      <c r="B103" s="90">
        <f ca="1">'Energía Transada'!D100</f>
        <v>1191.482610484562</v>
      </c>
    </row>
    <row r="104" spans="1:2" s="82" customFormat="1" x14ac:dyDescent="0.2">
      <c r="A104" s="89">
        <v>92</v>
      </c>
      <c r="B104" s="90">
        <f ca="1">'Energía Transada'!D101</f>
        <v>1226.6504168819586</v>
      </c>
    </row>
    <row r="105" spans="1:2" s="82" customFormat="1" x14ac:dyDescent="0.2">
      <c r="A105" s="89">
        <v>93</v>
      </c>
      <c r="B105" s="90">
        <f ca="1">'Energía Transada'!D102</f>
        <v>1235.6849042218455</v>
      </c>
    </row>
    <row r="106" spans="1:2" s="82" customFormat="1" x14ac:dyDescent="0.2">
      <c r="A106" s="89">
        <v>94</v>
      </c>
      <c r="B106" s="90">
        <f ca="1">'Energía Transada'!D103</f>
        <v>1222.3673510177823</v>
      </c>
    </row>
    <row r="107" spans="1:2" s="82" customFormat="1" x14ac:dyDescent="0.2">
      <c r="A107" s="89">
        <v>95</v>
      </c>
      <c r="B107" s="90">
        <f ca="1">'Energía Transada'!D104</f>
        <v>1035.5327396886623</v>
      </c>
    </row>
    <row r="108" spans="1:2" s="82" customFormat="1" x14ac:dyDescent="0.2">
      <c r="A108" s="89">
        <v>96</v>
      </c>
      <c r="B108" s="90">
        <f ca="1">'Energía Transada'!D105</f>
        <v>921.72451466343568</v>
      </c>
    </row>
    <row r="109" spans="1:2" s="82" customFormat="1" x14ac:dyDescent="0.2">
      <c r="A109" s="89">
        <v>97</v>
      </c>
      <c r="B109" s="90">
        <f ca="1">'Energía Transada'!D106</f>
        <v>763.82994187993825</v>
      </c>
    </row>
    <row r="110" spans="1:2" s="82" customFormat="1" x14ac:dyDescent="0.2">
      <c r="A110" s="89">
        <v>98</v>
      </c>
      <c r="B110" s="90">
        <f ca="1">'Energía Transada'!D107</f>
        <v>730.08647152724734</v>
      </c>
    </row>
    <row r="111" spans="1:2" s="82" customFormat="1" x14ac:dyDescent="0.2">
      <c r="A111" s="89">
        <v>99</v>
      </c>
      <c r="B111" s="90">
        <f ca="1">'Energía Transada'!D108</f>
        <v>699.20090244717358</v>
      </c>
    </row>
    <row r="112" spans="1:2" s="82" customFormat="1" x14ac:dyDescent="0.2">
      <c r="A112" s="89">
        <v>100</v>
      </c>
      <c r="B112" s="90">
        <f ca="1">'Energía Transada'!D109</f>
        <v>588.78915710501178</v>
      </c>
    </row>
    <row r="113" spans="1:2" s="82" customFormat="1" x14ac:dyDescent="0.2">
      <c r="A113" s="89">
        <v>101</v>
      </c>
      <c r="B113" s="90">
        <f ca="1">'Energía Transada'!D110</f>
        <v>602.73081483134445</v>
      </c>
    </row>
    <row r="114" spans="1:2" s="82" customFormat="1" x14ac:dyDescent="0.2">
      <c r="A114" s="89">
        <v>102</v>
      </c>
      <c r="B114" s="90">
        <f ca="1">'Energía Transada'!D111</f>
        <v>683.64621612776216</v>
      </c>
    </row>
    <row r="115" spans="1:2" s="82" customFormat="1" x14ac:dyDescent="0.2">
      <c r="A115" s="89">
        <v>103</v>
      </c>
      <c r="B115" s="90">
        <f ca="1">'Energía Transada'!D112</f>
        <v>541.37046160242699</v>
      </c>
    </row>
    <row r="116" spans="1:2" s="82" customFormat="1" x14ac:dyDescent="0.2">
      <c r="A116" s="89">
        <v>104</v>
      </c>
      <c r="B116" s="90">
        <f ca="1">'Energía Transada'!D113</f>
        <v>287.59765141186773</v>
      </c>
    </row>
    <row r="117" spans="1:2" s="82" customFormat="1" x14ac:dyDescent="0.2">
      <c r="A117" s="89">
        <v>105</v>
      </c>
      <c r="B117" s="90">
        <f ca="1">'Energía Transada'!D114</f>
        <v>380.44724440819226</v>
      </c>
    </row>
    <row r="118" spans="1:2" s="82" customFormat="1" x14ac:dyDescent="0.2">
      <c r="A118" s="89">
        <v>106</v>
      </c>
      <c r="B118" s="90">
        <f ca="1">'Energía Transada'!D115</f>
        <v>486.05500932037381</v>
      </c>
    </row>
    <row r="119" spans="1:2" s="82" customFormat="1" x14ac:dyDescent="0.2">
      <c r="A119" s="89">
        <v>107</v>
      </c>
      <c r="B119" s="90">
        <f ca="1">'Energía Transada'!D116</f>
        <v>301.43773088920545</v>
      </c>
    </row>
    <row r="120" spans="1:2" s="82" customFormat="1" x14ac:dyDescent="0.2">
      <c r="A120" s="89">
        <v>108</v>
      </c>
      <c r="B120" s="90">
        <f ca="1">'Energía Transada'!D117</f>
        <v>431.17685684036763</v>
      </c>
    </row>
    <row r="121" spans="1:2" s="82" customFormat="1" x14ac:dyDescent="0.2">
      <c r="A121" s="89">
        <v>109</v>
      </c>
      <c r="B121" s="90">
        <f ca="1">'Energía Transada'!D118</f>
        <v>662.72131300787612</v>
      </c>
    </row>
    <row r="122" spans="1:2" s="82" customFormat="1" x14ac:dyDescent="0.2">
      <c r="A122" s="89">
        <v>110</v>
      </c>
      <c r="B122" s="90">
        <f ca="1">'Energía Transada'!D119</f>
        <v>466.12267630544051</v>
      </c>
    </row>
    <row r="123" spans="1:2" s="82" customFormat="1" x14ac:dyDescent="0.2">
      <c r="A123" s="89">
        <v>111</v>
      </c>
      <c r="B123" s="90">
        <f ca="1">'Energía Transada'!D120</f>
        <v>339.81527386033673</v>
      </c>
    </row>
    <row r="124" spans="1:2" s="82" customFormat="1" x14ac:dyDescent="0.2">
      <c r="A124" s="89">
        <v>112</v>
      </c>
      <c r="B124" s="90">
        <f ca="1">'Energía Transada'!D121</f>
        <v>482.87561823137293</v>
      </c>
    </row>
    <row r="125" spans="1:2" s="82" customFormat="1" x14ac:dyDescent="0.2">
      <c r="A125" s="89">
        <v>113</v>
      </c>
      <c r="B125" s="90">
        <f ca="1">'Energía Transada'!D122</f>
        <v>763.68660463608433</v>
      </c>
    </row>
    <row r="126" spans="1:2" s="82" customFormat="1" x14ac:dyDescent="0.2">
      <c r="A126" s="89">
        <v>114</v>
      </c>
      <c r="B126" s="90">
        <f ca="1">'Energía Transada'!D123</f>
        <v>842.80032992438464</v>
      </c>
    </row>
    <row r="127" spans="1:2" s="82" customFormat="1" x14ac:dyDescent="0.2">
      <c r="A127" s="89">
        <v>115</v>
      </c>
      <c r="B127" s="90">
        <f ca="1">'Energía Transada'!D124</f>
        <v>1024.4052620683874</v>
      </c>
    </row>
    <row r="128" spans="1:2" s="82" customFormat="1" x14ac:dyDescent="0.2">
      <c r="A128" s="89">
        <v>116</v>
      </c>
      <c r="B128" s="90">
        <f ca="1">'Energía Transada'!D125</f>
        <v>1064.8195170190068</v>
      </c>
    </row>
    <row r="129" spans="1:2" s="82" customFormat="1" x14ac:dyDescent="0.2">
      <c r="A129" s="89">
        <v>117</v>
      </c>
      <c r="B129" s="90">
        <f ca="1">'Energía Transada'!D126</f>
        <v>1091.6519942207715</v>
      </c>
    </row>
    <row r="130" spans="1:2" s="82" customFormat="1" x14ac:dyDescent="0.2">
      <c r="A130" s="89">
        <v>118</v>
      </c>
      <c r="B130" s="90">
        <f ca="1">'Energía Transada'!D127</f>
        <v>1217.9830780290138</v>
      </c>
    </row>
    <row r="131" spans="1:2" s="82" customFormat="1" x14ac:dyDescent="0.2">
      <c r="A131" s="89">
        <v>119</v>
      </c>
      <c r="B131" s="90">
        <f ca="1">'Energía Transada'!D128</f>
        <v>1228.0427996933543</v>
      </c>
    </row>
    <row r="132" spans="1:2" s="82" customFormat="1" x14ac:dyDescent="0.2">
      <c r="A132" s="89">
        <v>120</v>
      </c>
      <c r="B132" s="90">
        <f ca="1">'Energía Transada'!D129</f>
        <v>1215.1188208351662</v>
      </c>
    </row>
    <row r="133" spans="1:2" s="82" customFormat="1" x14ac:dyDescent="0.2">
      <c r="A133" s="89">
        <v>121</v>
      </c>
      <c r="B133" s="90">
        <f ca="1">'Energía Transada'!D130</f>
        <v>1033.3851127837679</v>
      </c>
    </row>
    <row r="134" spans="1:2" s="82" customFormat="1" x14ac:dyDescent="0.2">
      <c r="A134" s="89">
        <v>122</v>
      </c>
      <c r="B134" s="90">
        <f ca="1">'Energía Transada'!D131</f>
        <v>276.99234949363944</v>
      </c>
    </row>
    <row r="135" spans="1:2" s="82" customFormat="1" x14ac:dyDescent="0.2">
      <c r="A135" s="89">
        <v>123</v>
      </c>
      <c r="B135" s="90">
        <f ca="1">'Energía Transada'!D132</f>
        <v>507.29947927507305</v>
      </c>
    </row>
    <row r="136" spans="1:2" s="82" customFormat="1" x14ac:dyDescent="0.2">
      <c r="A136" s="89">
        <v>124</v>
      </c>
      <c r="B136" s="90">
        <f ca="1">'Energía Transada'!D133</f>
        <v>772.06979072909451</v>
      </c>
    </row>
    <row r="137" spans="1:2" s="82" customFormat="1" x14ac:dyDescent="0.2">
      <c r="A137" s="89">
        <v>125</v>
      </c>
      <c r="B137" s="90">
        <f ca="1">'Energía Transada'!D134</f>
        <v>859.02204781939258</v>
      </c>
    </row>
    <row r="138" spans="1:2" s="82" customFormat="1" x14ac:dyDescent="0.2">
      <c r="A138" s="89">
        <v>126</v>
      </c>
      <c r="B138" s="90">
        <f ca="1">'Energía Transada'!D135</f>
        <v>1105.7548868924164</v>
      </c>
    </row>
    <row r="139" spans="1:2" s="82" customFormat="1" x14ac:dyDescent="0.2">
      <c r="A139" s="89">
        <v>127</v>
      </c>
      <c r="B139" s="90">
        <f ca="1">'Energía Transada'!D136</f>
        <v>1093.8958431567812</v>
      </c>
    </row>
    <row r="140" spans="1:2" s="82" customFormat="1" x14ac:dyDescent="0.2">
      <c r="A140" s="89">
        <v>128</v>
      </c>
      <c r="B140" s="90">
        <f ca="1">'Energía Transada'!D137</f>
        <v>810.80369711981234</v>
      </c>
    </row>
    <row r="141" spans="1:2" s="82" customFormat="1" x14ac:dyDescent="0.2">
      <c r="A141" s="89">
        <v>129</v>
      </c>
      <c r="B141" s="90">
        <f ca="1">'Energía Transada'!D138</f>
        <v>473.71606567368002</v>
      </c>
    </row>
    <row r="142" spans="1:2" s="82" customFormat="1" x14ac:dyDescent="0.2">
      <c r="A142" s="89">
        <v>130</v>
      </c>
      <c r="B142" s="90">
        <f ca="1">'Energía Transada'!D139</f>
        <v>387.59980823419454</v>
      </c>
    </row>
    <row r="143" spans="1:2" s="82" customFormat="1" x14ac:dyDescent="0.2">
      <c r="A143" s="89">
        <v>131</v>
      </c>
      <c r="B143" s="90">
        <f ca="1">'Energía Transada'!D140</f>
        <v>489.5411843556339</v>
      </c>
    </row>
    <row r="144" spans="1:2" s="82" customFormat="1" x14ac:dyDescent="0.2">
      <c r="A144" s="89">
        <v>132</v>
      </c>
      <c r="B144" s="90">
        <f ca="1">'Energía Transada'!D141</f>
        <v>1012.4365243904844</v>
      </c>
    </row>
    <row r="145" spans="1:2" s="82" customFormat="1" x14ac:dyDescent="0.2">
      <c r="A145" s="89">
        <v>133</v>
      </c>
      <c r="B145" s="90">
        <f ca="1">'Energía Transada'!D142</f>
        <v>1077.1296533522291</v>
      </c>
    </row>
    <row r="146" spans="1:2" s="82" customFormat="1" x14ac:dyDescent="0.2">
      <c r="A146" s="89">
        <v>134</v>
      </c>
      <c r="B146" s="90">
        <f ca="1">'Energía Transada'!D143</f>
        <v>1109.3925825550771</v>
      </c>
    </row>
    <row r="147" spans="1:2" s="82" customFormat="1" x14ac:dyDescent="0.2">
      <c r="A147" s="89">
        <v>135</v>
      </c>
      <c r="B147" s="90">
        <f ca="1">'Energía Transada'!D144</f>
        <v>1048.6136930610548</v>
      </c>
    </row>
    <row r="148" spans="1:2" s="82" customFormat="1" x14ac:dyDescent="0.2">
      <c r="A148" s="89">
        <v>136</v>
      </c>
      <c r="B148" s="90">
        <f ca="1">'Energía Transada'!D145</f>
        <v>804.3995809783554</v>
      </c>
    </row>
    <row r="149" spans="1:2" s="82" customFormat="1" x14ac:dyDescent="0.2">
      <c r="A149" s="89">
        <v>137</v>
      </c>
      <c r="B149" s="90">
        <f ca="1">'Energía Transada'!D146</f>
        <v>758.56184099875532</v>
      </c>
    </row>
    <row r="150" spans="1:2" s="82" customFormat="1" x14ac:dyDescent="0.2">
      <c r="A150" s="89">
        <v>138</v>
      </c>
      <c r="B150" s="90">
        <f ca="1">'Energía Transada'!D147</f>
        <v>630.51459620542391</v>
      </c>
    </row>
    <row r="151" spans="1:2" s="82" customFormat="1" x14ac:dyDescent="0.2">
      <c r="A151" s="89">
        <v>139</v>
      </c>
      <c r="B151" s="90">
        <f ca="1">'Energía Transada'!D148</f>
        <v>438.17436351152332</v>
      </c>
    </row>
    <row r="152" spans="1:2" s="82" customFormat="1" x14ac:dyDescent="0.2">
      <c r="A152" s="89">
        <v>140</v>
      </c>
      <c r="B152" s="90">
        <f ca="1">'Energía Transada'!D149</f>
        <v>222.42285941120369</v>
      </c>
    </row>
    <row r="153" spans="1:2" s="82" customFormat="1" x14ac:dyDescent="0.2">
      <c r="A153" s="89">
        <v>141</v>
      </c>
      <c r="B153" s="90">
        <f ca="1">'Energía Transada'!D150</f>
        <v>284.80939495913123</v>
      </c>
    </row>
    <row r="154" spans="1:2" s="82" customFormat="1" x14ac:dyDescent="0.2">
      <c r="A154" s="89">
        <v>142</v>
      </c>
      <c r="B154" s="90">
        <f ca="1">'Energía Transada'!D151</f>
        <v>141.37565041457938</v>
      </c>
    </row>
    <row r="155" spans="1:2" s="82" customFormat="1" x14ac:dyDescent="0.2">
      <c r="A155" s="89">
        <v>143</v>
      </c>
      <c r="B155" s="90">
        <f ca="1">'Energía Transada'!D152</f>
        <v>325.39791111344903</v>
      </c>
    </row>
    <row r="156" spans="1:2" s="82" customFormat="1" x14ac:dyDescent="0.2">
      <c r="A156" s="89">
        <v>144</v>
      </c>
      <c r="B156" s="90">
        <f ca="1">'Energía Transada'!D153</f>
        <v>305.79853831831593</v>
      </c>
    </row>
    <row r="157" spans="1:2" s="82" customFormat="1" x14ac:dyDescent="0.2">
      <c r="A157" s="89">
        <v>145</v>
      </c>
      <c r="B157" s="90">
        <f ca="1">'Energía Transada'!D154</f>
        <v>340.9852427333235</v>
      </c>
    </row>
    <row r="158" spans="1:2" s="82" customFormat="1" x14ac:dyDescent="0.2">
      <c r="A158" s="89">
        <v>146</v>
      </c>
      <c r="B158" s="90">
        <f ca="1">'Energía Transada'!D155</f>
        <v>454.43729742014534</v>
      </c>
    </row>
    <row r="159" spans="1:2" s="82" customFormat="1" x14ac:dyDescent="0.2">
      <c r="A159" s="89">
        <v>147</v>
      </c>
      <c r="B159" s="90">
        <f ca="1">'Energía Transada'!D156</f>
        <v>593.89354265290831</v>
      </c>
    </row>
    <row r="160" spans="1:2" s="82" customFormat="1" x14ac:dyDescent="0.2">
      <c r="A160" s="89">
        <v>148</v>
      </c>
      <c r="B160" s="90">
        <f ca="1">'Energía Transada'!D157</f>
        <v>651.41267952240446</v>
      </c>
    </row>
    <row r="161" spans="1:2" s="82" customFormat="1" x14ac:dyDescent="0.2">
      <c r="A161" s="89">
        <v>149</v>
      </c>
      <c r="B161" s="90">
        <f ca="1">'Energía Transada'!D158</f>
        <v>658.68861069687284</v>
      </c>
    </row>
    <row r="162" spans="1:2" s="82" customFormat="1" x14ac:dyDescent="0.2">
      <c r="A162" s="89">
        <v>150</v>
      </c>
      <c r="B162" s="90">
        <f ca="1">'Energía Transada'!D159</f>
        <v>601.72375785993484</v>
      </c>
    </row>
    <row r="163" spans="1:2" s="82" customFormat="1" x14ac:dyDescent="0.2">
      <c r="A163" s="89">
        <v>151</v>
      </c>
      <c r="B163" s="90">
        <f ca="1">'Energía Transada'!D160</f>
        <v>753.63785260914574</v>
      </c>
    </row>
    <row r="164" spans="1:2" s="82" customFormat="1" x14ac:dyDescent="0.2">
      <c r="A164" s="89">
        <v>152</v>
      </c>
      <c r="B164" s="90">
        <f ca="1">'Energía Transada'!D161</f>
        <v>766.81127095439911</v>
      </c>
    </row>
    <row r="165" spans="1:2" s="82" customFormat="1" x14ac:dyDescent="0.2">
      <c r="A165" s="89">
        <v>153</v>
      </c>
      <c r="B165" s="90">
        <f ca="1">'Energía Transada'!D162</f>
        <v>742.24643252741714</v>
      </c>
    </row>
    <row r="166" spans="1:2" s="82" customFormat="1" x14ac:dyDescent="0.2">
      <c r="A166" s="89">
        <v>154</v>
      </c>
      <c r="B166" s="90">
        <f ca="1">'Energía Transada'!D163</f>
        <v>878.5573208721836</v>
      </c>
    </row>
    <row r="167" spans="1:2" s="82" customFormat="1" x14ac:dyDescent="0.2">
      <c r="A167" s="89">
        <v>155</v>
      </c>
      <c r="B167" s="90">
        <f ca="1">'Energía Transada'!D164</f>
        <v>844.38488687343715</v>
      </c>
    </row>
    <row r="168" spans="1:2" s="82" customFormat="1" x14ac:dyDescent="0.2">
      <c r="A168" s="89">
        <v>156</v>
      </c>
      <c r="B168" s="90">
        <f ca="1">'Energía Transada'!D165</f>
        <v>866.4786776895096</v>
      </c>
    </row>
    <row r="169" spans="1:2" s="82" customFormat="1" x14ac:dyDescent="0.2">
      <c r="A169" s="89">
        <v>157</v>
      </c>
      <c r="B169" s="90">
        <f ca="1">'Energía Transada'!D166</f>
        <v>769.54780032635745</v>
      </c>
    </row>
    <row r="170" spans="1:2" s="82" customFormat="1" x14ac:dyDescent="0.2">
      <c r="A170" s="89">
        <v>158</v>
      </c>
      <c r="B170" s="90">
        <f ca="1">'Energía Transada'!D167</f>
        <v>730.33280809759242</v>
      </c>
    </row>
    <row r="171" spans="1:2" s="82" customFormat="1" x14ac:dyDescent="0.2">
      <c r="A171" s="89">
        <v>159</v>
      </c>
      <c r="B171" s="90">
        <f ca="1">'Energía Transada'!D168</f>
        <v>621.72558877796473</v>
      </c>
    </row>
    <row r="172" spans="1:2" s="82" customFormat="1" x14ac:dyDescent="0.2">
      <c r="A172" s="89">
        <v>160</v>
      </c>
      <c r="B172" s="90">
        <f ca="1">'Energía Transada'!D169</f>
        <v>533.65352717321832</v>
      </c>
    </row>
    <row r="173" spans="1:2" s="82" customFormat="1" x14ac:dyDescent="0.2">
      <c r="A173" s="89">
        <v>161</v>
      </c>
      <c r="B173" s="90">
        <f ca="1">'Energía Transada'!D170</f>
        <v>849.74912224263028</v>
      </c>
    </row>
    <row r="174" spans="1:2" s="82" customFormat="1" x14ac:dyDescent="0.2">
      <c r="A174" s="89">
        <v>162</v>
      </c>
      <c r="B174" s="90">
        <f ca="1">'Energía Transada'!D171</f>
        <v>866.50473635375249</v>
      </c>
    </row>
    <row r="175" spans="1:2" s="82" customFormat="1" x14ac:dyDescent="0.2">
      <c r="A175" s="89">
        <v>163</v>
      </c>
      <c r="B175" s="90">
        <f ca="1">'Energía Transada'!D172</f>
        <v>1100.9266414785977</v>
      </c>
    </row>
    <row r="176" spans="1:2" s="82" customFormat="1" x14ac:dyDescent="0.2">
      <c r="A176" s="89">
        <v>164</v>
      </c>
      <c r="B176" s="90">
        <f ca="1">'Energía Transada'!D173</f>
        <v>1148.8464823490303</v>
      </c>
    </row>
    <row r="177" spans="1:2" s="82" customFormat="1" x14ac:dyDescent="0.2">
      <c r="A177" s="89">
        <v>165</v>
      </c>
      <c r="B177" s="90">
        <f ca="1">'Energía Transada'!D174</f>
        <v>1102.7592907236003</v>
      </c>
    </row>
    <row r="178" spans="1:2" s="82" customFormat="1" x14ac:dyDescent="0.2">
      <c r="A178" s="89">
        <v>166</v>
      </c>
      <c r="B178" s="90">
        <f ca="1">'Energía Transada'!D175</f>
        <v>1141.2473444628035</v>
      </c>
    </row>
    <row r="179" spans="1:2" s="82" customFormat="1" x14ac:dyDescent="0.2">
      <c r="A179" s="89">
        <v>167</v>
      </c>
      <c r="B179" s="90">
        <f ca="1">'Energía Transada'!D176</f>
        <v>1164.9781475700695</v>
      </c>
    </row>
    <row r="180" spans="1:2" s="82" customFormat="1" x14ac:dyDescent="0.2">
      <c r="A180" s="89">
        <v>168</v>
      </c>
      <c r="B180" s="90">
        <f ca="1">'Energía Transada'!D177</f>
        <v>1184.2783576590321</v>
      </c>
    </row>
    <row r="181" spans="1:2" s="82" customFormat="1" x14ac:dyDescent="0.2">
      <c r="A181" s="89">
        <v>169</v>
      </c>
      <c r="B181" s="90">
        <f ca="1">'Energía Transada'!D178</f>
        <v>1124.9588871090282</v>
      </c>
    </row>
    <row r="182" spans="1:2" s="82" customFormat="1" x14ac:dyDescent="0.2">
      <c r="A182" s="89">
        <v>170</v>
      </c>
      <c r="B182" s="90">
        <f ca="1">'Energía Transada'!D179</f>
        <v>1177.327123860859</v>
      </c>
    </row>
    <row r="183" spans="1:2" s="82" customFormat="1" x14ac:dyDescent="0.2">
      <c r="A183" s="89">
        <v>171</v>
      </c>
      <c r="B183" s="90">
        <f ca="1">'Energía Transada'!D180</f>
        <v>1134.3584146060796</v>
      </c>
    </row>
    <row r="184" spans="1:2" s="82" customFormat="1" x14ac:dyDescent="0.2">
      <c r="A184" s="89">
        <v>172</v>
      </c>
      <c r="B184" s="90">
        <f ca="1">'Energía Transada'!D181</f>
        <v>1131.8152047274014</v>
      </c>
    </row>
    <row r="185" spans="1:2" s="82" customFormat="1" x14ac:dyDescent="0.2">
      <c r="A185" s="89">
        <v>173</v>
      </c>
      <c r="B185" s="90">
        <f ca="1">'Energía Transada'!D182</f>
        <v>1134.4186491257981</v>
      </c>
    </row>
    <row r="186" spans="1:2" s="82" customFormat="1" x14ac:dyDescent="0.2">
      <c r="A186" s="89">
        <v>174</v>
      </c>
      <c r="B186" s="90">
        <f ca="1">'Energía Transada'!D183</f>
        <v>1124.3768227311627</v>
      </c>
    </row>
    <row r="187" spans="1:2" s="82" customFormat="1" x14ac:dyDescent="0.2">
      <c r="A187" s="89">
        <v>175</v>
      </c>
      <c r="B187" s="90">
        <f ca="1">'Energía Transada'!D184</f>
        <v>1109.8815715901001</v>
      </c>
    </row>
    <row r="188" spans="1:2" s="82" customFormat="1" x14ac:dyDescent="0.2">
      <c r="A188" s="89">
        <v>176</v>
      </c>
      <c r="B188" s="90">
        <f ca="1">'Energía Transada'!D185</f>
        <v>1153.7925899631596</v>
      </c>
    </row>
    <row r="189" spans="1:2" s="82" customFormat="1" x14ac:dyDescent="0.2">
      <c r="A189" s="89">
        <v>177</v>
      </c>
      <c r="B189" s="90">
        <f ca="1">'Energía Transada'!D186</f>
        <v>1200.4563769541478</v>
      </c>
    </row>
    <row r="190" spans="1:2" s="82" customFormat="1" x14ac:dyDescent="0.2">
      <c r="A190" s="89">
        <v>178</v>
      </c>
      <c r="B190" s="90">
        <f ca="1">'Energía Transada'!D187</f>
        <v>1154.205141708788</v>
      </c>
    </row>
    <row r="191" spans="1:2" s="82" customFormat="1" x14ac:dyDescent="0.2">
      <c r="A191" s="89">
        <v>179</v>
      </c>
      <c r="B191" s="90">
        <f ca="1">'Energía Transada'!D188</f>
        <v>1144.8687960159882</v>
      </c>
    </row>
    <row r="192" spans="1:2" s="82" customFormat="1" x14ac:dyDescent="0.2">
      <c r="A192" s="89">
        <v>180</v>
      </c>
      <c r="B192" s="90">
        <f ca="1">'Energía Transada'!D189</f>
        <v>1150.6511153686927</v>
      </c>
    </row>
    <row r="193" spans="1:2" s="82" customFormat="1" x14ac:dyDescent="0.2">
      <c r="A193" s="89">
        <v>181</v>
      </c>
      <c r="B193" s="90">
        <f ca="1">'Energía Transada'!D190</f>
        <v>1146.1968151912151</v>
      </c>
    </row>
    <row r="194" spans="1:2" s="82" customFormat="1" x14ac:dyDescent="0.2">
      <c r="A194" s="89">
        <v>182</v>
      </c>
      <c r="B194" s="90">
        <f ca="1">'Energía Transada'!D191</f>
        <v>1148.3509640574291</v>
      </c>
    </row>
    <row r="195" spans="1:2" s="82" customFormat="1" x14ac:dyDescent="0.2">
      <c r="A195" s="89">
        <v>183</v>
      </c>
      <c r="B195" s="90">
        <f ca="1">'Energía Transada'!D192</f>
        <v>1161.8446393981542</v>
      </c>
    </row>
    <row r="196" spans="1:2" s="82" customFormat="1" x14ac:dyDescent="0.2">
      <c r="A196" s="89">
        <v>184</v>
      </c>
      <c r="B196" s="90">
        <f ca="1">'Energía Transada'!D193</f>
        <v>1189.0692221670331</v>
      </c>
    </row>
    <row r="197" spans="1:2" s="82" customFormat="1" x14ac:dyDescent="0.2">
      <c r="A197" s="89">
        <v>185</v>
      </c>
      <c r="B197" s="90">
        <f ca="1">'Energía Transada'!D194</f>
        <v>1231.919646096494</v>
      </c>
    </row>
    <row r="198" spans="1:2" s="82" customFormat="1" x14ac:dyDescent="0.2">
      <c r="A198" s="89">
        <v>186</v>
      </c>
      <c r="B198" s="90">
        <f ca="1">'Energía Transada'!D195</f>
        <v>1235.6632518938859</v>
      </c>
    </row>
    <row r="199" spans="1:2" s="82" customFormat="1" x14ac:dyDescent="0.2">
      <c r="A199" s="89">
        <v>187</v>
      </c>
      <c r="B199" s="90">
        <f ca="1">'Energía Transada'!D196</f>
        <v>1229.4541209964559</v>
      </c>
    </row>
    <row r="200" spans="1:2" s="82" customFormat="1" x14ac:dyDescent="0.2">
      <c r="A200" s="89">
        <v>188</v>
      </c>
      <c r="B200" s="90">
        <f ca="1">'Energía Transada'!D197</f>
        <v>1238.4705160946514</v>
      </c>
    </row>
    <row r="201" spans="1:2" s="82" customFormat="1" x14ac:dyDescent="0.2">
      <c r="A201" s="89">
        <v>189</v>
      </c>
      <c r="B201" s="90">
        <f ca="1">'Energía Transada'!D198</f>
        <v>1237.7779917723503</v>
      </c>
    </row>
    <row r="202" spans="1:2" s="82" customFormat="1" x14ac:dyDescent="0.2">
      <c r="A202" s="89">
        <v>190</v>
      </c>
      <c r="B202" s="90">
        <f ca="1">'Energía Transada'!D199</f>
        <v>1236.4802333304046</v>
      </c>
    </row>
    <row r="203" spans="1:2" s="82" customFormat="1" x14ac:dyDescent="0.2">
      <c r="A203" s="89">
        <v>191</v>
      </c>
      <c r="B203" s="90">
        <f ca="1">'Energía Transada'!D200</f>
        <v>1222.1955622648163</v>
      </c>
    </row>
    <row r="204" spans="1:2" s="82" customFormat="1" x14ac:dyDescent="0.2">
      <c r="A204" s="89">
        <v>192</v>
      </c>
      <c r="B204" s="90">
        <f ca="1">'Energía Transada'!D201</f>
        <v>1174.3495688669234</v>
      </c>
    </row>
    <row r="205" spans="1:2" s="82" customFormat="1" x14ac:dyDescent="0.2">
      <c r="A205" s="89">
        <v>193</v>
      </c>
      <c r="B205" s="90">
        <f ca="1">'Energía Transada'!D202</f>
        <v>1077.8239674446761</v>
      </c>
    </row>
    <row r="206" spans="1:2" s="82" customFormat="1" x14ac:dyDescent="0.2">
      <c r="A206" s="89">
        <v>194</v>
      </c>
      <c r="B206" s="90">
        <f ca="1">'Energía Transada'!D203</f>
        <v>900.87803071157009</v>
      </c>
    </row>
    <row r="207" spans="1:2" s="82" customFormat="1" x14ac:dyDescent="0.2">
      <c r="A207" s="89">
        <v>195</v>
      </c>
      <c r="B207" s="90">
        <f ca="1">'Energía Transada'!D204</f>
        <v>918.22098124087881</v>
      </c>
    </row>
    <row r="208" spans="1:2" s="82" customFormat="1" x14ac:dyDescent="0.2">
      <c r="A208" s="89">
        <v>196</v>
      </c>
      <c r="B208" s="90">
        <f ca="1">'Energía Transada'!D205</f>
        <v>936.28857468499689</v>
      </c>
    </row>
    <row r="209" spans="1:2" s="82" customFormat="1" x14ac:dyDescent="0.2">
      <c r="A209" s="89">
        <v>197</v>
      </c>
      <c r="B209" s="90">
        <f ca="1">'Energía Transada'!D206</f>
        <v>916.47369868197643</v>
      </c>
    </row>
    <row r="210" spans="1:2" s="82" customFormat="1" x14ac:dyDescent="0.2">
      <c r="A210" s="89">
        <v>198</v>
      </c>
      <c r="B210" s="90">
        <f ca="1">'Energía Transada'!D207</f>
        <v>524.27877923837616</v>
      </c>
    </row>
    <row r="211" spans="1:2" s="82" customFormat="1" x14ac:dyDescent="0.2">
      <c r="A211" s="89">
        <v>199</v>
      </c>
      <c r="B211" s="90">
        <f ca="1">'Energía Transada'!D208</f>
        <v>650.7174413638495</v>
      </c>
    </row>
    <row r="212" spans="1:2" s="82" customFormat="1" x14ac:dyDescent="0.2">
      <c r="A212" s="89">
        <v>200</v>
      </c>
      <c r="B212" s="90">
        <f ca="1">'Energía Transada'!D209</f>
        <v>467.75128171554087</v>
      </c>
    </row>
    <row r="213" spans="1:2" s="82" customFormat="1" x14ac:dyDescent="0.2">
      <c r="A213" s="89">
        <v>201</v>
      </c>
      <c r="B213" s="90">
        <f ca="1">'Energía Transada'!D210</f>
        <v>718.97700833257056</v>
      </c>
    </row>
    <row r="214" spans="1:2" s="82" customFormat="1" x14ac:dyDescent="0.2">
      <c r="A214" s="89">
        <v>202</v>
      </c>
      <c r="B214" s="90">
        <f ca="1">'Energía Transada'!D211</f>
        <v>518.00493559260235</v>
      </c>
    </row>
    <row r="215" spans="1:2" s="82" customFormat="1" x14ac:dyDescent="0.2">
      <c r="A215" s="89">
        <v>203</v>
      </c>
      <c r="B215" s="90">
        <f ca="1">'Energía Transada'!D212</f>
        <v>195.67763817301463</v>
      </c>
    </row>
    <row r="216" spans="1:2" s="82" customFormat="1" x14ac:dyDescent="0.2">
      <c r="A216" s="89">
        <v>204</v>
      </c>
      <c r="B216" s="90">
        <f ca="1">'Energía Transada'!D213</f>
        <v>132.47024827187781</v>
      </c>
    </row>
    <row r="217" spans="1:2" s="82" customFormat="1" x14ac:dyDescent="0.2">
      <c r="A217" s="89">
        <v>205</v>
      </c>
      <c r="B217" s="90">
        <f ca="1">'Energía Transada'!D214</f>
        <v>279.59860917129413</v>
      </c>
    </row>
    <row r="218" spans="1:2" s="82" customFormat="1" x14ac:dyDescent="0.2">
      <c r="A218" s="89">
        <v>206</v>
      </c>
      <c r="B218" s="90">
        <f ca="1">'Energía Transada'!D215</f>
        <v>204.54448849168853</v>
      </c>
    </row>
    <row r="219" spans="1:2" s="82" customFormat="1" x14ac:dyDescent="0.2">
      <c r="A219" s="89">
        <v>207</v>
      </c>
      <c r="B219" s="90">
        <f ca="1">'Energía Transada'!D216</f>
        <v>100.76319195058095</v>
      </c>
    </row>
    <row r="220" spans="1:2" s="82" customFormat="1" x14ac:dyDescent="0.2">
      <c r="A220" s="89">
        <v>208</v>
      </c>
      <c r="B220" s="90">
        <f ca="1">'Energía Transada'!D217</f>
        <v>35.384771808585192</v>
      </c>
    </row>
    <row r="221" spans="1:2" s="82" customFormat="1" x14ac:dyDescent="0.2">
      <c r="A221" s="89">
        <v>209</v>
      </c>
      <c r="B221" s="90">
        <f ca="1">'Energía Transada'!D218</f>
        <v>143.55110037608941</v>
      </c>
    </row>
    <row r="222" spans="1:2" s="82" customFormat="1" x14ac:dyDescent="0.2">
      <c r="A222" s="89">
        <v>210</v>
      </c>
      <c r="B222" s="90">
        <f ca="1">'Energía Transada'!D219</f>
        <v>219.92219811755598</v>
      </c>
    </row>
    <row r="223" spans="1:2" s="82" customFormat="1" x14ac:dyDescent="0.2">
      <c r="A223" s="89">
        <v>211</v>
      </c>
      <c r="B223" s="90">
        <f ca="1">'Energía Transada'!D220</f>
        <v>320.25393203693778</v>
      </c>
    </row>
    <row r="224" spans="1:2" s="82" customFormat="1" x14ac:dyDescent="0.2">
      <c r="A224" s="89">
        <v>212</v>
      </c>
      <c r="B224" s="90">
        <f ca="1">'Energía Transada'!D221</f>
        <v>387.84087443726463</v>
      </c>
    </row>
    <row r="225" spans="1:2" s="82" customFormat="1" x14ac:dyDescent="0.2">
      <c r="A225" s="89">
        <v>213</v>
      </c>
      <c r="B225" s="90">
        <f ca="1">'Energía Transada'!D222</f>
        <v>454.58301755813523</v>
      </c>
    </row>
    <row r="226" spans="1:2" s="82" customFormat="1" x14ac:dyDescent="0.2">
      <c r="A226" s="89">
        <v>214</v>
      </c>
      <c r="B226" s="90">
        <f ca="1">'Energía Transada'!D223</f>
        <v>359.94166422074704</v>
      </c>
    </row>
    <row r="227" spans="1:2" s="82" customFormat="1" x14ac:dyDescent="0.2">
      <c r="A227" s="89">
        <v>215</v>
      </c>
      <c r="B227" s="90">
        <f ca="1">'Energía Transada'!D224</f>
        <v>590.02297921841125</v>
      </c>
    </row>
    <row r="228" spans="1:2" s="82" customFormat="1" x14ac:dyDescent="0.2">
      <c r="A228" s="89">
        <v>216</v>
      </c>
      <c r="B228" s="90">
        <f ca="1">'Energía Transada'!D225</f>
        <v>612.51441824738345</v>
      </c>
    </row>
    <row r="229" spans="1:2" s="82" customFormat="1" x14ac:dyDescent="0.2">
      <c r="A229" s="89">
        <v>217</v>
      </c>
      <c r="B229" s="90">
        <f ca="1">'Energía Transada'!D226</f>
        <v>900.30523617581889</v>
      </c>
    </row>
    <row r="230" spans="1:2" s="82" customFormat="1" x14ac:dyDescent="0.2">
      <c r="A230" s="89">
        <v>218</v>
      </c>
      <c r="B230" s="90">
        <f ca="1">'Energía Transada'!D227</f>
        <v>860.04665231984097</v>
      </c>
    </row>
    <row r="231" spans="1:2" s="82" customFormat="1" x14ac:dyDescent="0.2">
      <c r="A231" s="89">
        <v>219</v>
      </c>
      <c r="B231" s="90">
        <f ca="1">'Energía Transada'!D228</f>
        <v>667.4827710087601</v>
      </c>
    </row>
    <row r="232" spans="1:2" s="82" customFormat="1" x14ac:dyDescent="0.2">
      <c r="A232" s="89">
        <v>220</v>
      </c>
      <c r="B232" s="90">
        <f ca="1">'Energía Transada'!D229</f>
        <v>694.6182755556988</v>
      </c>
    </row>
    <row r="233" spans="1:2" s="82" customFormat="1" x14ac:dyDescent="0.2">
      <c r="A233" s="89">
        <v>221</v>
      </c>
      <c r="B233" s="90">
        <f ca="1">'Energía Transada'!D230</f>
        <v>600.89854250804399</v>
      </c>
    </row>
    <row r="234" spans="1:2" s="82" customFormat="1" x14ac:dyDescent="0.2">
      <c r="A234" s="89">
        <v>222</v>
      </c>
      <c r="B234" s="90">
        <f ca="1">'Energía Transada'!D231</f>
        <v>723.02959265541131</v>
      </c>
    </row>
    <row r="235" spans="1:2" s="82" customFormat="1" x14ac:dyDescent="0.2">
      <c r="A235" s="89">
        <v>223</v>
      </c>
      <c r="B235" s="90">
        <f ca="1">'Energía Transada'!D232</f>
        <v>774.74966998513241</v>
      </c>
    </row>
    <row r="236" spans="1:2" s="82" customFormat="1" x14ac:dyDescent="0.2">
      <c r="A236" s="89">
        <v>224</v>
      </c>
      <c r="B236" s="90">
        <f ca="1">'Energía Transada'!D233</f>
        <v>870.9710202095979</v>
      </c>
    </row>
    <row r="237" spans="1:2" s="82" customFormat="1" x14ac:dyDescent="0.2">
      <c r="A237" s="89">
        <v>225</v>
      </c>
      <c r="B237" s="90">
        <f ca="1">'Energía Transada'!D234</f>
        <v>956.61134660195842</v>
      </c>
    </row>
    <row r="238" spans="1:2" s="82" customFormat="1" x14ac:dyDescent="0.2">
      <c r="A238" s="89">
        <v>226</v>
      </c>
      <c r="B238" s="90">
        <f ca="1">'Energía Transada'!D235</f>
        <v>804.43643419379055</v>
      </c>
    </row>
    <row r="239" spans="1:2" s="82" customFormat="1" x14ac:dyDescent="0.2">
      <c r="A239" s="89">
        <v>227</v>
      </c>
      <c r="B239" s="90">
        <f ca="1">'Energía Transada'!D236</f>
        <v>955.55667590846235</v>
      </c>
    </row>
    <row r="240" spans="1:2" s="82" customFormat="1" x14ac:dyDescent="0.2">
      <c r="A240" s="89">
        <v>228</v>
      </c>
      <c r="B240" s="90">
        <f ca="1">'Energía Transada'!D237</f>
        <v>856.54822557840669</v>
      </c>
    </row>
    <row r="241" spans="1:2" s="82" customFormat="1" x14ac:dyDescent="0.2">
      <c r="A241" s="89">
        <v>229</v>
      </c>
      <c r="B241" s="90">
        <f ca="1">'Energía Transada'!D238</f>
        <v>791.14661026822296</v>
      </c>
    </row>
    <row r="242" spans="1:2" s="82" customFormat="1" x14ac:dyDescent="0.2">
      <c r="A242" s="89">
        <v>230</v>
      </c>
      <c r="B242" s="90">
        <f ca="1">'Energía Transada'!D239</f>
        <v>670.66094736909065</v>
      </c>
    </row>
    <row r="243" spans="1:2" s="82" customFormat="1" x14ac:dyDescent="0.2">
      <c r="A243" s="89">
        <v>231</v>
      </c>
      <c r="B243" s="90">
        <f ca="1">'Energía Transada'!D240</f>
        <v>748.14909446840613</v>
      </c>
    </row>
    <row r="244" spans="1:2" s="82" customFormat="1" x14ac:dyDescent="0.2">
      <c r="A244" s="89">
        <v>232</v>
      </c>
      <c r="B244" s="90">
        <f ca="1">'Energía Transada'!D241</f>
        <v>587.14016599895592</v>
      </c>
    </row>
    <row r="245" spans="1:2" s="82" customFormat="1" x14ac:dyDescent="0.2">
      <c r="A245" s="89">
        <v>233</v>
      </c>
      <c r="B245" s="90">
        <f ca="1">'Energía Transada'!D242</f>
        <v>412.00360071170047</v>
      </c>
    </row>
    <row r="246" spans="1:2" s="82" customFormat="1" x14ac:dyDescent="0.2">
      <c r="A246" s="89">
        <v>234</v>
      </c>
      <c r="B246" s="90">
        <f ca="1">'Energía Transada'!D243</f>
        <v>269.04815468136917</v>
      </c>
    </row>
    <row r="247" spans="1:2" s="82" customFormat="1" x14ac:dyDescent="0.2">
      <c r="A247" s="89">
        <v>235</v>
      </c>
      <c r="B247" s="90">
        <f ca="1">'Energía Transada'!D244</f>
        <v>214.15033995189998</v>
      </c>
    </row>
    <row r="248" spans="1:2" s="82" customFormat="1" x14ac:dyDescent="0.2">
      <c r="A248" s="89">
        <v>236</v>
      </c>
      <c r="B248" s="90">
        <f ca="1">'Energía Transada'!D245</f>
        <v>221.92837764941939</v>
      </c>
    </row>
    <row r="249" spans="1:2" s="82" customFormat="1" x14ac:dyDescent="0.2">
      <c r="A249" s="89">
        <v>237</v>
      </c>
      <c r="B249" s="90">
        <f ca="1">'Energía Transada'!D246</f>
        <v>299.86218299135726</v>
      </c>
    </row>
    <row r="250" spans="1:2" s="82" customFormat="1" x14ac:dyDescent="0.2">
      <c r="A250" s="89">
        <v>238</v>
      </c>
      <c r="B250" s="90">
        <f ca="1">'Energía Transada'!D247</f>
        <v>324.00212769014126</v>
      </c>
    </row>
    <row r="251" spans="1:2" s="82" customFormat="1" x14ac:dyDescent="0.2">
      <c r="A251" s="89">
        <v>239</v>
      </c>
      <c r="B251" s="90">
        <f ca="1">'Energía Transada'!D248</f>
        <v>289.8223586102626</v>
      </c>
    </row>
    <row r="252" spans="1:2" s="82" customFormat="1" x14ac:dyDescent="0.2">
      <c r="A252" s="89">
        <v>240</v>
      </c>
      <c r="B252" s="90">
        <f ca="1">'Energía Transada'!D249</f>
        <v>241.61698439594946</v>
      </c>
    </row>
    <row r="253" spans="1:2" s="82" customFormat="1" x14ac:dyDescent="0.2">
      <c r="A253" s="89">
        <v>241</v>
      </c>
      <c r="B253" s="90">
        <f ca="1">'Energía Transada'!D250</f>
        <v>267.73750634401404</v>
      </c>
    </row>
    <row r="254" spans="1:2" s="82" customFormat="1" x14ac:dyDescent="0.2">
      <c r="A254" s="89">
        <v>242</v>
      </c>
      <c r="B254" s="90">
        <f ca="1">'Energía Transada'!D251</f>
        <v>299.73477243540754</v>
      </c>
    </row>
    <row r="255" spans="1:2" s="82" customFormat="1" x14ac:dyDescent="0.2">
      <c r="A255" s="89">
        <v>243</v>
      </c>
      <c r="B255" s="90">
        <f ca="1">'Energía Transada'!D252</f>
        <v>387.92379166728807</v>
      </c>
    </row>
    <row r="256" spans="1:2" s="82" customFormat="1" x14ac:dyDescent="0.2">
      <c r="A256" s="89">
        <v>244</v>
      </c>
      <c r="B256" s="90">
        <f ca="1">'Energía Transada'!D253</f>
        <v>393.23957967058732</v>
      </c>
    </row>
    <row r="257" spans="1:2" s="82" customFormat="1" x14ac:dyDescent="0.2">
      <c r="A257" s="89">
        <v>245</v>
      </c>
      <c r="B257" s="90">
        <f ca="1">'Energía Transada'!D254</f>
        <v>469.01730465360538</v>
      </c>
    </row>
    <row r="258" spans="1:2" s="82" customFormat="1" x14ac:dyDescent="0.2">
      <c r="A258" s="89">
        <v>246</v>
      </c>
      <c r="B258" s="90">
        <f ca="1">'Energía Transada'!D255</f>
        <v>317.73521647585204</v>
      </c>
    </row>
    <row r="259" spans="1:2" s="82" customFormat="1" x14ac:dyDescent="0.2">
      <c r="A259" s="89">
        <v>247</v>
      </c>
      <c r="B259" s="90">
        <f ca="1">'Energía Transada'!D256</f>
        <v>149.87543665731832</v>
      </c>
    </row>
    <row r="260" spans="1:2" s="82" customFormat="1" x14ac:dyDescent="0.2">
      <c r="A260" s="89">
        <v>248</v>
      </c>
      <c r="B260" s="90">
        <f ca="1">'Energía Transada'!D257</f>
        <v>147.40715756792227</v>
      </c>
    </row>
    <row r="261" spans="1:2" s="82" customFormat="1" x14ac:dyDescent="0.2">
      <c r="A261" s="89">
        <v>249</v>
      </c>
      <c r="B261" s="90">
        <f ca="1">'Energía Transada'!D258</f>
        <v>286.1789848045442</v>
      </c>
    </row>
    <row r="262" spans="1:2" s="82" customFormat="1" x14ac:dyDescent="0.2">
      <c r="A262" s="89">
        <v>250</v>
      </c>
      <c r="B262" s="90">
        <f ca="1">'Energía Transada'!D259</f>
        <v>298.54030205656682</v>
      </c>
    </row>
    <row r="263" spans="1:2" s="82" customFormat="1" x14ac:dyDescent="0.2">
      <c r="A263" s="89">
        <v>251</v>
      </c>
      <c r="B263" s="90">
        <f ca="1">'Energía Transada'!D260</f>
        <v>321.27429460705429</v>
      </c>
    </row>
    <row r="264" spans="1:2" s="82" customFormat="1" x14ac:dyDescent="0.2">
      <c r="A264" s="89">
        <v>252</v>
      </c>
      <c r="B264" s="90">
        <f ca="1">'Energía Transada'!D261</f>
        <v>342.28916133066303</v>
      </c>
    </row>
    <row r="265" spans="1:2" s="82" customFormat="1" x14ac:dyDescent="0.2">
      <c r="A265" s="89">
        <v>253</v>
      </c>
      <c r="B265" s="90">
        <f ca="1">'Energía Transada'!D262</f>
        <v>562.51301633526612</v>
      </c>
    </row>
    <row r="266" spans="1:2" s="82" customFormat="1" x14ac:dyDescent="0.2">
      <c r="A266" s="89">
        <v>254</v>
      </c>
      <c r="B266" s="90">
        <f ca="1">'Energía Transada'!D263</f>
        <v>815.18094720616068</v>
      </c>
    </row>
    <row r="267" spans="1:2" s="82" customFormat="1" x14ac:dyDescent="0.2">
      <c r="A267" s="89">
        <v>255</v>
      </c>
      <c r="B267" s="90">
        <f ca="1">'Energía Transada'!D264</f>
        <v>766.0071972623557</v>
      </c>
    </row>
    <row r="268" spans="1:2" s="82" customFormat="1" x14ac:dyDescent="0.2">
      <c r="A268" s="89">
        <v>256</v>
      </c>
      <c r="B268" s="90">
        <f ca="1">'Energía Transada'!D265</f>
        <v>723.02777370423041</v>
      </c>
    </row>
    <row r="269" spans="1:2" s="82" customFormat="1" x14ac:dyDescent="0.2">
      <c r="A269" s="89">
        <v>257</v>
      </c>
      <c r="B269" s="90">
        <f ca="1">'Energía Transada'!D266</f>
        <v>720.74070036014666</v>
      </c>
    </row>
    <row r="270" spans="1:2" s="82" customFormat="1" x14ac:dyDescent="0.2">
      <c r="A270" s="89">
        <v>258</v>
      </c>
      <c r="B270" s="90">
        <f ca="1">'Energía Transada'!D267</f>
        <v>833.53746937293965</v>
      </c>
    </row>
    <row r="271" spans="1:2" s="82" customFormat="1" x14ac:dyDescent="0.2">
      <c r="A271" s="89">
        <v>259</v>
      </c>
      <c r="B271" s="90">
        <f ca="1">'Energía Transada'!D268</f>
        <v>914.59366186790874</v>
      </c>
    </row>
    <row r="272" spans="1:2" s="82" customFormat="1" x14ac:dyDescent="0.2">
      <c r="A272" s="89">
        <v>260</v>
      </c>
      <c r="B272" s="90">
        <f ca="1">'Energía Transada'!D269</f>
        <v>1063.7188181063252</v>
      </c>
    </row>
    <row r="273" spans="1:2" s="82" customFormat="1" x14ac:dyDescent="0.2">
      <c r="A273" s="89">
        <v>261</v>
      </c>
      <c r="B273" s="90">
        <f ca="1">'Energía Transada'!D270</f>
        <v>1173.9533487738759</v>
      </c>
    </row>
    <row r="274" spans="1:2" s="82" customFormat="1" x14ac:dyDescent="0.2">
      <c r="A274" s="89">
        <v>262</v>
      </c>
      <c r="B274" s="90">
        <f ca="1">'Energía Transada'!D271</f>
        <v>1207.4650365974212</v>
      </c>
    </row>
    <row r="275" spans="1:2" s="82" customFormat="1" x14ac:dyDescent="0.2">
      <c r="A275" s="89">
        <v>263</v>
      </c>
      <c r="B275" s="90">
        <f ca="1">'Energía Transada'!D272</f>
        <v>1235.4247844759755</v>
      </c>
    </row>
    <row r="276" spans="1:2" s="82" customFormat="1" x14ac:dyDescent="0.2">
      <c r="A276" s="89">
        <v>264</v>
      </c>
      <c r="B276" s="90">
        <f ca="1">'Energía Transada'!D273</f>
        <v>1233.3392256324973</v>
      </c>
    </row>
    <row r="277" spans="1:2" s="82" customFormat="1" x14ac:dyDescent="0.2">
      <c r="A277" s="89">
        <v>265</v>
      </c>
      <c r="B277" s="90">
        <f ca="1">'Energía Transada'!D274</f>
        <v>1225.65340305009</v>
      </c>
    </row>
    <row r="278" spans="1:2" s="82" customFormat="1" x14ac:dyDescent="0.2">
      <c r="A278" s="89">
        <v>266</v>
      </c>
      <c r="B278" s="90">
        <f ca="1">'Energía Transada'!D275</f>
        <v>1224.7134430051265</v>
      </c>
    </row>
    <row r="279" spans="1:2" s="82" customFormat="1" x14ac:dyDescent="0.2">
      <c r="A279" s="89">
        <v>267</v>
      </c>
      <c r="B279" s="90">
        <f ca="1">'Energía Transada'!D276</f>
        <v>679.45043127421616</v>
      </c>
    </row>
    <row r="280" spans="1:2" s="82" customFormat="1" x14ac:dyDescent="0.2">
      <c r="A280" s="89">
        <v>268</v>
      </c>
      <c r="B280" s="90">
        <f ca="1">'Energía Transada'!D277</f>
        <v>69.50561956395525</v>
      </c>
    </row>
    <row r="281" spans="1:2" s="82" customFormat="1" x14ac:dyDescent="0.2">
      <c r="A281" s="89">
        <v>269</v>
      </c>
      <c r="B281" s="90">
        <f ca="1">'Energía Transada'!D278</f>
        <v>14.536896300704345</v>
      </c>
    </row>
    <row r="282" spans="1:2" s="82" customFormat="1" x14ac:dyDescent="0.2">
      <c r="A282" s="89">
        <v>270</v>
      </c>
      <c r="B282" s="90">
        <f ca="1">'Energía Transada'!D279</f>
        <v>84.902454021891359</v>
      </c>
    </row>
    <row r="283" spans="1:2" s="82" customFormat="1" x14ac:dyDescent="0.2">
      <c r="A283" s="89">
        <v>271</v>
      </c>
      <c r="B283" s="90">
        <f ca="1">'Energía Transada'!D280</f>
        <v>74.749923593189905</v>
      </c>
    </row>
    <row r="284" spans="1:2" s="82" customFormat="1" x14ac:dyDescent="0.2">
      <c r="A284" s="89">
        <v>272</v>
      </c>
      <c r="B284" s="90">
        <f ca="1">'Energía Transada'!D281</f>
        <v>182.86727543137147</v>
      </c>
    </row>
    <row r="285" spans="1:2" s="82" customFormat="1" x14ac:dyDescent="0.2">
      <c r="A285" s="89">
        <v>273</v>
      </c>
      <c r="B285" s="90">
        <f ca="1">'Energía Transada'!D282</f>
        <v>322.69142335437999</v>
      </c>
    </row>
    <row r="286" spans="1:2" s="82" customFormat="1" x14ac:dyDescent="0.2">
      <c r="A286" s="89">
        <v>274</v>
      </c>
      <c r="B286" s="90">
        <f ca="1">'Energía Transada'!D283</f>
        <v>213.64634017302609</v>
      </c>
    </row>
    <row r="287" spans="1:2" s="82" customFormat="1" x14ac:dyDescent="0.2">
      <c r="A287" s="89">
        <v>275</v>
      </c>
      <c r="B287" s="90">
        <f ca="1">'Energía Transada'!D284</f>
        <v>185.67391013885063</v>
      </c>
    </row>
    <row r="288" spans="1:2" s="82" customFormat="1" x14ac:dyDescent="0.2">
      <c r="A288" s="89">
        <v>276</v>
      </c>
      <c r="B288" s="90">
        <f ca="1">'Energía Transada'!D285</f>
        <v>335.28054177240455</v>
      </c>
    </row>
    <row r="289" spans="1:2" s="82" customFormat="1" x14ac:dyDescent="0.2">
      <c r="A289" s="89">
        <v>277</v>
      </c>
      <c r="B289" s="90">
        <f ca="1">'Energía Transada'!D286</f>
        <v>128.81610018605963</v>
      </c>
    </row>
    <row r="290" spans="1:2" s="82" customFormat="1" x14ac:dyDescent="0.2">
      <c r="A290" s="89">
        <v>278</v>
      </c>
      <c r="B290" s="90">
        <f ca="1">'Energía Transada'!D287</f>
        <v>83.603522745514368</v>
      </c>
    </row>
    <row r="291" spans="1:2" s="82" customFormat="1" x14ac:dyDescent="0.2">
      <c r="A291" s="89">
        <v>279</v>
      </c>
      <c r="B291" s="90">
        <f ca="1">'Energía Transada'!D288</f>
        <v>148.07670654277214</v>
      </c>
    </row>
    <row r="292" spans="1:2" s="82" customFormat="1" x14ac:dyDescent="0.2">
      <c r="A292" s="89">
        <v>280</v>
      </c>
      <c r="B292" s="90">
        <f ca="1">'Energía Transada'!D289</f>
        <v>99.104577347721076</v>
      </c>
    </row>
    <row r="293" spans="1:2" s="82" customFormat="1" x14ac:dyDescent="0.2">
      <c r="A293" s="89">
        <v>281</v>
      </c>
      <c r="B293" s="90">
        <f ca="1">'Energía Transada'!D290</f>
        <v>193.93478613174639</v>
      </c>
    </row>
    <row r="294" spans="1:2" s="82" customFormat="1" x14ac:dyDescent="0.2">
      <c r="A294" s="89">
        <v>282</v>
      </c>
      <c r="B294" s="90">
        <f ca="1">'Energía Transada'!D291</f>
        <v>110.87009138207218</v>
      </c>
    </row>
    <row r="295" spans="1:2" s="82" customFormat="1" x14ac:dyDescent="0.2">
      <c r="A295" s="89">
        <v>283</v>
      </c>
      <c r="B295" s="90">
        <f ca="1">'Energía Transada'!D292</f>
        <v>188.46435372961338</v>
      </c>
    </row>
    <row r="296" spans="1:2" s="82" customFormat="1" x14ac:dyDescent="0.2">
      <c r="A296" s="89">
        <v>284</v>
      </c>
      <c r="B296" s="90">
        <f ca="1">'Energía Transada'!D293</f>
        <v>85.422188954082912</v>
      </c>
    </row>
    <row r="297" spans="1:2" s="82" customFormat="1" x14ac:dyDescent="0.2">
      <c r="A297" s="89">
        <v>285</v>
      </c>
      <c r="B297" s="90">
        <f ca="1">'Energía Transada'!D294</f>
        <v>179.87845398999983</v>
      </c>
    </row>
    <row r="298" spans="1:2" s="82" customFormat="1" x14ac:dyDescent="0.2">
      <c r="A298" s="89">
        <v>286</v>
      </c>
      <c r="B298" s="90">
        <f ca="1">'Energía Transada'!D295</f>
        <v>81.662868741362701</v>
      </c>
    </row>
    <row r="299" spans="1:2" s="82" customFormat="1" x14ac:dyDescent="0.2">
      <c r="A299" s="89">
        <v>287</v>
      </c>
      <c r="B299" s="90">
        <f ca="1">'Energía Transada'!D296</f>
        <v>5.0022916213781823</v>
      </c>
    </row>
    <row r="300" spans="1:2" s="82" customFormat="1" x14ac:dyDescent="0.2">
      <c r="A300" s="89">
        <v>288</v>
      </c>
      <c r="B300" s="90">
        <f ca="1">'Energía Transada'!D297</f>
        <v>110.74328269469606</v>
      </c>
    </row>
    <row r="301" spans="1:2" s="82" customFormat="1" x14ac:dyDescent="0.2">
      <c r="A301" s="89">
        <v>289</v>
      </c>
      <c r="B301" s="90">
        <f ca="1">'Energía Transada'!D298</f>
        <v>311.78626440616159</v>
      </c>
    </row>
    <row r="302" spans="1:2" s="82" customFormat="1" x14ac:dyDescent="0.2">
      <c r="A302" s="89">
        <v>290</v>
      </c>
      <c r="B302" s="90">
        <f ca="1">'Energía Transada'!D299</f>
        <v>311.25624691376373</v>
      </c>
    </row>
    <row r="303" spans="1:2" s="82" customFormat="1" x14ac:dyDescent="0.2">
      <c r="A303" s="89">
        <v>291</v>
      </c>
      <c r="B303" s="90">
        <f ca="1">'Energía Transada'!D300</f>
        <v>295.98964971054744</v>
      </c>
    </row>
    <row r="304" spans="1:2" s="82" customFormat="1" x14ac:dyDescent="0.2">
      <c r="A304" s="89">
        <v>292</v>
      </c>
      <c r="B304" s="90">
        <f ca="1">'Energía Transada'!D301</f>
        <v>328.80990744224169</v>
      </c>
    </row>
    <row r="305" spans="1:2" s="82" customFormat="1" x14ac:dyDescent="0.2">
      <c r="A305" s="89">
        <v>293</v>
      </c>
      <c r="B305" s="90">
        <f ca="1">'Energía Transada'!D302</f>
        <v>503.80632806595679</v>
      </c>
    </row>
    <row r="306" spans="1:2" s="82" customFormat="1" x14ac:dyDescent="0.2">
      <c r="A306" s="89">
        <v>294</v>
      </c>
      <c r="B306" s="90">
        <f ca="1">'Energía Transada'!D303</f>
        <v>545.89071091897415</v>
      </c>
    </row>
    <row r="307" spans="1:2" s="82" customFormat="1" x14ac:dyDescent="0.2">
      <c r="A307" s="89">
        <v>295</v>
      </c>
      <c r="B307" s="90">
        <f ca="1">'Energía Transada'!D304</f>
        <v>410.34266346381486</v>
      </c>
    </row>
    <row r="308" spans="1:2" s="82" customFormat="1" x14ac:dyDescent="0.2">
      <c r="A308" s="89">
        <v>296</v>
      </c>
      <c r="B308" s="90">
        <f ca="1">'Energía Transada'!D305</f>
        <v>336.20397039142205</v>
      </c>
    </row>
    <row r="309" spans="1:2" s="82" customFormat="1" x14ac:dyDescent="0.2">
      <c r="A309" s="89">
        <v>297</v>
      </c>
      <c r="B309" s="90">
        <f ca="1">'Energía Transada'!D306</f>
        <v>416.33026281842564</v>
      </c>
    </row>
    <row r="310" spans="1:2" s="82" customFormat="1" x14ac:dyDescent="0.2">
      <c r="A310" s="89">
        <v>298</v>
      </c>
      <c r="B310" s="90">
        <f ca="1">'Energía Transada'!D307</f>
        <v>261.35195116948677</v>
      </c>
    </row>
    <row r="311" spans="1:2" s="82" customFormat="1" x14ac:dyDescent="0.2">
      <c r="A311" s="89">
        <v>299</v>
      </c>
      <c r="B311" s="90">
        <f ca="1">'Energía Transada'!D308</f>
        <v>231.02447054104542</v>
      </c>
    </row>
    <row r="312" spans="1:2" s="82" customFormat="1" x14ac:dyDescent="0.2">
      <c r="A312" s="89">
        <v>300</v>
      </c>
      <c r="B312" s="90">
        <f ca="1">'Energía Transada'!D309</f>
        <v>128.87101648160547</v>
      </c>
    </row>
    <row r="313" spans="1:2" s="82" customFormat="1" x14ac:dyDescent="0.2">
      <c r="A313" s="89">
        <v>301</v>
      </c>
      <c r="B313" s="90">
        <f ca="1">'Energía Transada'!D310</f>
        <v>169.77883082040148</v>
      </c>
    </row>
    <row r="314" spans="1:2" s="82" customFormat="1" x14ac:dyDescent="0.2">
      <c r="A314" s="89">
        <v>302</v>
      </c>
      <c r="B314" s="90">
        <f ca="1">'Energía Transada'!D311</f>
        <v>303.38886115727354</v>
      </c>
    </row>
    <row r="315" spans="1:2" s="82" customFormat="1" x14ac:dyDescent="0.2">
      <c r="A315" s="89">
        <v>303</v>
      </c>
      <c r="B315" s="90">
        <f ca="1">'Energía Transada'!D312</f>
        <v>286.9199000274366</v>
      </c>
    </row>
    <row r="316" spans="1:2" s="82" customFormat="1" x14ac:dyDescent="0.2">
      <c r="A316" s="89">
        <v>304</v>
      </c>
      <c r="B316" s="90">
        <f ca="1">'Energía Transada'!D313</f>
        <v>279.12307798216466</v>
      </c>
    </row>
    <row r="317" spans="1:2" s="82" customFormat="1" x14ac:dyDescent="0.2">
      <c r="A317" s="89">
        <v>305</v>
      </c>
      <c r="B317" s="90">
        <f ca="1">'Energía Transada'!D314</f>
        <v>289.3797275984827</v>
      </c>
    </row>
    <row r="318" spans="1:2" s="82" customFormat="1" x14ac:dyDescent="0.2">
      <c r="A318" s="89">
        <v>306</v>
      </c>
      <c r="B318" s="90">
        <f ca="1">'Energía Transada'!D315</f>
        <v>256.26205484198402</v>
      </c>
    </row>
    <row r="319" spans="1:2" s="82" customFormat="1" x14ac:dyDescent="0.2">
      <c r="A319" s="89">
        <v>307</v>
      </c>
      <c r="B319" s="90">
        <f ca="1">'Energía Transada'!D316</f>
        <v>439.07302654604723</v>
      </c>
    </row>
    <row r="320" spans="1:2" s="82" customFormat="1" x14ac:dyDescent="0.2">
      <c r="A320" s="89">
        <v>308</v>
      </c>
      <c r="B320" s="90">
        <f ca="1">'Energía Transada'!D317</f>
        <v>573.12319202132278</v>
      </c>
    </row>
    <row r="321" spans="1:2" s="82" customFormat="1" x14ac:dyDescent="0.2">
      <c r="A321" s="89">
        <v>309</v>
      </c>
      <c r="B321" s="90">
        <f ca="1">'Energía Transada'!D318</f>
        <v>421.81801063391777</v>
      </c>
    </row>
    <row r="322" spans="1:2" s="82" customFormat="1" x14ac:dyDescent="0.2">
      <c r="A322" s="89">
        <v>310</v>
      </c>
      <c r="B322" s="90">
        <f ca="1">'Energía Transada'!D319</f>
        <v>582.10114596942924</v>
      </c>
    </row>
    <row r="323" spans="1:2" s="82" customFormat="1" x14ac:dyDescent="0.2">
      <c r="A323" s="89">
        <v>311</v>
      </c>
      <c r="B323" s="90">
        <f ca="1">'Energía Transada'!D320</f>
        <v>602.67639220109459</v>
      </c>
    </row>
    <row r="324" spans="1:2" s="82" customFormat="1" x14ac:dyDescent="0.2">
      <c r="A324" s="89">
        <v>312</v>
      </c>
      <c r="B324" s="90">
        <f ca="1">'Energía Transada'!D321</f>
        <v>489.57126544073662</v>
      </c>
    </row>
    <row r="325" spans="1:2" s="82" customFormat="1" x14ac:dyDescent="0.2">
      <c r="A325" s="89">
        <v>313</v>
      </c>
      <c r="B325" s="90">
        <f ca="1">'Energía Transada'!D322</f>
        <v>529.14053420737105</v>
      </c>
    </row>
    <row r="326" spans="1:2" s="82" customFormat="1" x14ac:dyDescent="0.2">
      <c r="A326" s="89">
        <v>314</v>
      </c>
      <c r="B326" s="90">
        <f ca="1">'Energía Transada'!D323</f>
        <v>428.41086225877694</v>
      </c>
    </row>
    <row r="327" spans="1:2" s="82" customFormat="1" x14ac:dyDescent="0.2">
      <c r="A327" s="89">
        <v>315</v>
      </c>
      <c r="B327" s="90">
        <f ca="1">'Energía Transada'!D324</f>
        <v>383.49240114102503</v>
      </c>
    </row>
    <row r="328" spans="1:2" s="82" customFormat="1" x14ac:dyDescent="0.2">
      <c r="A328" s="89">
        <v>316</v>
      </c>
      <c r="B328" s="90">
        <f ca="1">'Energía Transada'!D325</f>
        <v>167.08458633418746</v>
      </c>
    </row>
    <row r="329" spans="1:2" s="82" customFormat="1" x14ac:dyDescent="0.2">
      <c r="A329" s="89">
        <v>317</v>
      </c>
      <c r="B329" s="90">
        <f ca="1">'Energía Transada'!D326</f>
        <v>129.05112531181271</v>
      </c>
    </row>
    <row r="330" spans="1:2" s="82" customFormat="1" x14ac:dyDescent="0.2">
      <c r="A330" s="89">
        <v>318</v>
      </c>
      <c r="B330" s="90">
        <f ca="1">'Energía Transada'!D327</f>
        <v>88.069535538725717</v>
      </c>
    </row>
    <row r="331" spans="1:2" s="82" customFormat="1" x14ac:dyDescent="0.2">
      <c r="A331" s="89">
        <v>319</v>
      </c>
      <c r="B331" s="90">
        <f ca="1">'Energía Transada'!D328</f>
        <v>12.248225265774119</v>
      </c>
    </row>
    <row r="332" spans="1:2" s="82" customFormat="1" x14ac:dyDescent="0.2">
      <c r="A332" s="89">
        <v>320</v>
      </c>
      <c r="B332" s="90">
        <f ca="1">'Energía Transada'!D329</f>
        <v>4.1511626058071309</v>
      </c>
    </row>
    <row r="333" spans="1:2" s="82" customFormat="1" x14ac:dyDescent="0.2">
      <c r="A333" s="89">
        <v>321</v>
      </c>
      <c r="B333" s="90">
        <f ca="1">'Energía Transada'!D330</f>
        <v>4.9599034444969314</v>
      </c>
    </row>
    <row r="334" spans="1:2" s="82" customFormat="1" x14ac:dyDescent="0.2">
      <c r="A334" s="89">
        <v>322</v>
      </c>
      <c r="B334" s="90">
        <f ca="1">'Energía Transada'!D331</f>
        <v>0.13933429647167769</v>
      </c>
    </row>
    <row r="335" spans="1:2" s="82" customFormat="1" x14ac:dyDescent="0.2">
      <c r="A335" s="89">
        <v>323</v>
      </c>
      <c r="B335" s="90">
        <f ca="1">'Energía Transada'!D332</f>
        <v>2.6582852901477711E-3</v>
      </c>
    </row>
    <row r="336" spans="1:2" s="82" customFormat="1" x14ac:dyDescent="0.2">
      <c r="A336" s="89">
        <v>324</v>
      </c>
      <c r="B336" s="90">
        <f ca="1">'Energía Transada'!D333</f>
        <v>1.345494646563097</v>
      </c>
    </row>
    <row r="337" spans="1:2" s="82" customFormat="1" x14ac:dyDescent="0.2">
      <c r="A337" s="89">
        <v>325</v>
      </c>
      <c r="B337" s="90">
        <f ca="1">'Energía Transada'!D334</f>
        <v>1.3456347933471257E-3</v>
      </c>
    </row>
    <row r="338" spans="1:2" s="82" customFormat="1" x14ac:dyDescent="0.2">
      <c r="A338" s="89">
        <v>326</v>
      </c>
      <c r="B338" s="90">
        <f ca="1">'Energía Transada'!D335</f>
        <v>0</v>
      </c>
    </row>
    <row r="339" spans="1:2" s="82" customFormat="1" x14ac:dyDescent="0.2">
      <c r="A339" s="89">
        <v>327</v>
      </c>
      <c r="B339" s="90">
        <f ca="1">'Energía Transada'!D336</f>
        <v>0</v>
      </c>
    </row>
    <row r="340" spans="1:2" s="82" customFormat="1" x14ac:dyDescent="0.2">
      <c r="A340" s="89">
        <v>328</v>
      </c>
      <c r="B340" s="90">
        <f ca="1">'Energía Transada'!D337</f>
        <v>0</v>
      </c>
    </row>
    <row r="341" spans="1:2" s="82" customFormat="1" x14ac:dyDescent="0.2">
      <c r="A341" s="89">
        <v>329</v>
      </c>
      <c r="B341" s="90">
        <f ca="1">'Energía Transada'!D338</f>
        <v>0</v>
      </c>
    </row>
    <row r="342" spans="1:2" s="82" customFormat="1" x14ac:dyDescent="0.2">
      <c r="A342" s="89">
        <v>330</v>
      </c>
      <c r="B342" s="90">
        <f ca="1">'Energía Transada'!D339</f>
        <v>0</v>
      </c>
    </row>
    <row r="343" spans="1:2" s="82" customFormat="1" x14ac:dyDescent="0.2">
      <c r="A343" s="89">
        <v>331</v>
      </c>
      <c r="B343" s="90">
        <f ca="1">'Energía Transada'!D340</f>
        <v>0</v>
      </c>
    </row>
    <row r="344" spans="1:2" s="82" customFormat="1" x14ac:dyDescent="0.2">
      <c r="A344" s="89">
        <v>332</v>
      </c>
      <c r="B344" s="90">
        <f ca="1">'Energía Transada'!D341</f>
        <v>0.77436037552438819</v>
      </c>
    </row>
    <row r="345" spans="1:2" s="82" customFormat="1" x14ac:dyDescent="0.2">
      <c r="A345" s="89">
        <v>333</v>
      </c>
      <c r="B345" s="90">
        <f ca="1">'Energía Transada'!D342</f>
        <v>47.581407562707135</v>
      </c>
    </row>
    <row r="346" spans="1:2" s="82" customFormat="1" x14ac:dyDescent="0.2">
      <c r="A346" s="89">
        <v>334</v>
      </c>
      <c r="B346" s="90">
        <f ca="1">'Energía Transada'!D343</f>
        <v>53.130100135128039</v>
      </c>
    </row>
    <row r="347" spans="1:2" s="82" customFormat="1" x14ac:dyDescent="0.2">
      <c r="A347" s="89">
        <v>335</v>
      </c>
      <c r="B347" s="90">
        <f ca="1">'Energía Transada'!D344</f>
        <v>99.004132198314508</v>
      </c>
    </row>
    <row r="348" spans="1:2" s="82" customFormat="1" x14ac:dyDescent="0.2">
      <c r="A348" s="89">
        <v>336</v>
      </c>
      <c r="B348" s="90">
        <f ca="1">'Energía Transada'!D345</f>
        <v>157.16406031749443</v>
      </c>
    </row>
    <row r="349" spans="1:2" s="82" customFormat="1" x14ac:dyDescent="0.2">
      <c r="A349" s="89">
        <v>337</v>
      </c>
      <c r="B349" s="90">
        <f ca="1">'Energía Transada'!D346</f>
        <v>108.44473250791422</v>
      </c>
    </row>
    <row r="350" spans="1:2" s="82" customFormat="1" x14ac:dyDescent="0.2">
      <c r="A350" s="89">
        <v>338</v>
      </c>
      <c r="B350" s="90">
        <f ca="1">'Energía Transada'!D347</f>
        <v>16.525504326445414</v>
      </c>
    </row>
    <row r="351" spans="1:2" s="82" customFormat="1" x14ac:dyDescent="0.2">
      <c r="A351" s="89">
        <v>339</v>
      </c>
      <c r="B351" s="90">
        <f ca="1">'Energía Transada'!D348</f>
        <v>0</v>
      </c>
    </row>
    <row r="352" spans="1:2" s="82" customFormat="1" x14ac:dyDescent="0.2">
      <c r="A352" s="89">
        <v>340</v>
      </c>
      <c r="B352" s="90">
        <f ca="1">'Energía Transada'!D349</f>
        <v>0</v>
      </c>
    </row>
    <row r="353" spans="1:2" s="82" customFormat="1" x14ac:dyDescent="0.2">
      <c r="A353" s="89">
        <v>341</v>
      </c>
      <c r="B353" s="90">
        <f ca="1">'Energía Transada'!D350</f>
        <v>8.479539390147977</v>
      </c>
    </row>
    <row r="354" spans="1:2" s="82" customFormat="1" x14ac:dyDescent="0.2">
      <c r="A354" s="89">
        <v>342</v>
      </c>
      <c r="B354" s="90">
        <f ca="1">'Energía Transada'!D351</f>
        <v>56.939343126325092</v>
      </c>
    </row>
    <row r="355" spans="1:2" s="82" customFormat="1" x14ac:dyDescent="0.2">
      <c r="A355" s="89">
        <v>343</v>
      </c>
      <c r="B355" s="90">
        <f ca="1">'Energía Transada'!D352</f>
        <v>88.988600406317389</v>
      </c>
    </row>
    <row r="356" spans="1:2" s="82" customFormat="1" x14ac:dyDescent="0.2">
      <c r="A356" s="89">
        <v>344</v>
      </c>
      <c r="B356" s="90">
        <f ca="1">'Energía Transada'!D353</f>
        <v>102.30305080065776</v>
      </c>
    </row>
    <row r="357" spans="1:2" s="82" customFormat="1" x14ac:dyDescent="0.2">
      <c r="A357" s="89">
        <v>345</v>
      </c>
      <c r="B357" s="90">
        <f ca="1">'Energía Transada'!D354</f>
        <v>20.933328511482621</v>
      </c>
    </row>
    <row r="358" spans="1:2" s="82" customFormat="1" x14ac:dyDescent="0.2">
      <c r="A358" s="89">
        <v>346</v>
      </c>
      <c r="B358" s="90">
        <f ca="1">'Energía Transada'!D355</f>
        <v>6.7731114961034216</v>
      </c>
    </row>
    <row r="359" spans="1:2" s="82" customFormat="1" x14ac:dyDescent="0.2">
      <c r="A359" s="89">
        <v>347</v>
      </c>
      <c r="B359" s="90">
        <f ca="1">'Energía Transada'!D356</f>
        <v>10.114676566395618</v>
      </c>
    </row>
    <row r="360" spans="1:2" s="82" customFormat="1" x14ac:dyDescent="0.2">
      <c r="A360" s="89">
        <v>348</v>
      </c>
      <c r="B360" s="90">
        <f ca="1">'Energía Transada'!D357</f>
        <v>5.1490334944001654</v>
      </c>
    </row>
    <row r="361" spans="1:2" s="82" customFormat="1" x14ac:dyDescent="0.2">
      <c r="A361" s="89">
        <v>349</v>
      </c>
      <c r="B361" s="90">
        <f ca="1">'Energía Transada'!D358</f>
        <v>2.8606942186566986</v>
      </c>
    </row>
    <row r="362" spans="1:2" s="82" customFormat="1" x14ac:dyDescent="0.2">
      <c r="A362" s="89">
        <v>350</v>
      </c>
      <c r="B362" s="90">
        <f ca="1">'Energía Transada'!D359</f>
        <v>1.581904879322845E-2</v>
      </c>
    </row>
    <row r="363" spans="1:2" s="82" customFormat="1" x14ac:dyDescent="0.2">
      <c r="A363" s="89">
        <v>351</v>
      </c>
      <c r="B363" s="90">
        <f ca="1">'Energía Transada'!D360</f>
        <v>4.8393384869987299</v>
      </c>
    </row>
    <row r="364" spans="1:2" s="82" customFormat="1" x14ac:dyDescent="0.2">
      <c r="A364" s="89">
        <v>352</v>
      </c>
      <c r="B364" s="90">
        <f ca="1">'Energía Transada'!D361</f>
        <v>3.863807295371847</v>
      </c>
    </row>
    <row r="365" spans="1:2" s="82" customFormat="1" x14ac:dyDescent="0.2">
      <c r="A365" s="89">
        <v>353</v>
      </c>
      <c r="B365" s="90">
        <f ca="1">'Energía Transada'!D362</f>
        <v>72.057660246349187</v>
      </c>
    </row>
    <row r="366" spans="1:2" s="82" customFormat="1" x14ac:dyDescent="0.2">
      <c r="A366" s="89">
        <v>354</v>
      </c>
      <c r="B366" s="90">
        <f ca="1">'Energía Transada'!D363</f>
        <v>62.264735376672355</v>
      </c>
    </row>
    <row r="367" spans="1:2" s="82" customFormat="1" x14ac:dyDescent="0.2">
      <c r="A367" s="89">
        <v>355</v>
      </c>
      <c r="B367" s="90">
        <f ca="1">'Energía Transada'!D364</f>
        <v>6.9035072330242251</v>
      </c>
    </row>
    <row r="368" spans="1:2" s="82" customFormat="1" x14ac:dyDescent="0.2">
      <c r="A368" s="89">
        <v>356</v>
      </c>
      <c r="B368" s="90">
        <f ca="1">'Energía Transada'!D365</f>
        <v>27.599697785369592</v>
      </c>
    </row>
    <row r="369" spans="1:2" s="82" customFormat="1" x14ac:dyDescent="0.2">
      <c r="A369" s="89">
        <v>357</v>
      </c>
      <c r="B369" s="90">
        <f ca="1">'Energía Transada'!D366</f>
        <v>14.384812946225205</v>
      </c>
    </row>
    <row r="370" spans="1:2" s="82" customFormat="1" x14ac:dyDescent="0.2">
      <c r="A370" s="89">
        <v>358</v>
      </c>
      <c r="B370" s="90">
        <f ca="1">'Energía Transada'!D367</f>
        <v>101.3678607363078</v>
      </c>
    </row>
    <row r="371" spans="1:2" s="82" customFormat="1" x14ac:dyDescent="0.2">
      <c r="A371" s="89">
        <v>359</v>
      </c>
      <c r="B371" s="90">
        <f ca="1">'Energía Transada'!D368</f>
        <v>1.1189714348073798</v>
      </c>
    </row>
    <row r="372" spans="1:2" s="82" customFormat="1" x14ac:dyDescent="0.2">
      <c r="A372" s="89">
        <v>360</v>
      </c>
      <c r="B372" s="90">
        <f ca="1">'Energía Transada'!D369</f>
        <v>13.661957301719347</v>
      </c>
    </row>
    <row r="373" spans="1:2" s="82" customFormat="1" x14ac:dyDescent="0.2">
      <c r="A373" s="89">
        <v>361</v>
      </c>
      <c r="B373" s="90">
        <f ca="1">'Energía Transada'!D370</f>
        <v>9.608099761686999</v>
      </c>
    </row>
    <row r="374" spans="1:2" s="82" customFormat="1" x14ac:dyDescent="0.2">
      <c r="A374" s="89">
        <v>362</v>
      </c>
      <c r="B374" s="90">
        <f ca="1">'Energía Transada'!D371</f>
        <v>24.172806357167467</v>
      </c>
    </row>
    <row r="375" spans="1:2" s="82" customFormat="1" x14ac:dyDescent="0.2">
      <c r="A375" s="89">
        <v>363</v>
      </c>
      <c r="B375" s="90">
        <f ca="1">'Energía Transada'!D372</f>
        <v>131.57955464609785</v>
      </c>
    </row>
    <row r="376" spans="1:2" s="82" customFormat="1" x14ac:dyDescent="0.2">
      <c r="A376" s="89">
        <v>364</v>
      </c>
      <c r="B376" s="90">
        <f ca="1">'Energía Transada'!D373</f>
        <v>165.52563559743047</v>
      </c>
    </row>
    <row r="377" spans="1:2" s="82" customFormat="1" x14ac:dyDescent="0.2">
      <c r="A377" s="89">
        <v>365</v>
      </c>
      <c r="B377" s="90">
        <f ca="1">'Energía Transada'!D374</f>
        <v>392.36378796285197</v>
      </c>
    </row>
    <row r="378" spans="1:2" s="82" customFormat="1" x14ac:dyDescent="0.2">
      <c r="A378" s="89">
        <v>366</v>
      </c>
      <c r="B378" s="90">
        <f ca="1">'Energía Transada'!D375</f>
        <v>523.68962454989992</v>
      </c>
    </row>
    <row r="379" spans="1:2" s="82" customFormat="1" x14ac:dyDescent="0.2">
      <c r="A379" s="89">
        <v>367</v>
      </c>
      <c r="B379" s="90">
        <f ca="1">'Energía Transada'!D376</f>
        <v>833.38111981923475</v>
      </c>
    </row>
    <row r="380" spans="1:2" s="82" customFormat="1" x14ac:dyDescent="0.2">
      <c r="A380" s="89">
        <v>368</v>
      </c>
      <c r="B380" s="90">
        <f ca="1">'Energía Transada'!D377</f>
        <v>865.18865222183524</v>
      </c>
    </row>
    <row r="381" spans="1:2" s="82" customFormat="1" x14ac:dyDescent="0.2">
      <c r="A381" s="89">
        <v>369</v>
      </c>
      <c r="B381" s="90">
        <f ca="1">'Energía Transada'!D378</f>
        <v>1013.3290263455486</v>
      </c>
    </row>
    <row r="382" spans="1:2" s="82" customFormat="1" x14ac:dyDescent="0.2">
      <c r="A382" s="89">
        <v>370</v>
      </c>
      <c r="B382" s="90">
        <f ca="1">'Energía Transada'!D379</f>
        <v>988.97214170089273</v>
      </c>
    </row>
    <row r="383" spans="1:2" s="82" customFormat="1" x14ac:dyDescent="0.2">
      <c r="A383" s="89">
        <v>371</v>
      </c>
      <c r="B383" s="90">
        <f ca="1">'Energía Transada'!D380</f>
        <v>1001.63353987926</v>
      </c>
    </row>
    <row r="384" spans="1:2" s="82" customFormat="1" x14ac:dyDescent="0.2">
      <c r="A384" s="89">
        <v>372</v>
      </c>
      <c r="B384" s="90">
        <f ca="1">'Energía Transada'!D381</f>
        <v>1135.3850398932009</v>
      </c>
    </row>
    <row r="385" spans="1:2" s="82" customFormat="1" x14ac:dyDescent="0.2">
      <c r="A385" s="89">
        <v>373</v>
      </c>
      <c r="B385" s="90">
        <f ca="1">'Energía Transada'!D382</f>
        <v>972.38268440298395</v>
      </c>
    </row>
    <row r="386" spans="1:2" s="82" customFormat="1" x14ac:dyDescent="0.2">
      <c r="A386" s="89">
        <v>374</v>
      </c>
      <c r="B386" s="90">
        <f ca="1">'Energía Transada'!D383</f>
        <v>1050.820851709075</v>
      </c>
    </row>
    <row r="387" spans="1:2" s="82" customFormat="1" x14ac:dyDescent="0.2">
      <c r="A387" s="89">
        <v>375</v>
      </c>
      <c r="B387" s="90">
        <f ca="1">'Energía Transada'!D384</f>
        <v>1122.1437051207693</v>
      </c>
    </row>
    <row r="388" spans="1:2" s="82" customFormat="1" x14ac:dyDescent="0.2">
      <c r="A388" s="89">
        <v>376</v>
      </c>
      <c r="B388" s="90">
        <f ca="1">'Energía Transada'!D385</f>
        <v>1129.1481553997462</v>
      </c>
    </row>
    <row r="389" spans="1:2" s="82" customFormat="1" x14ac:dyDescent="0.2">
      <c r="A389" s="89">
        <v>377</v>
      </c>
      <c r="B389" s="90">
        <f ca="1">'Energía Transada'!D386</f>
        <v>1159.4833586820994</v>
      </c>
    </row>
    <row r="390" spans="1:2" s="82" customFormat="1" x14ac:dyDescent="0.2">
      <c r="A390" s="89">
        <v>378</v>
      </c>
      <c r="B390" s="90">
        <f ca="1">'Energía Transada'!D387</f>
        <v>1172.0482746317896</v>
      </c>
    </row>
    <row r="391" spans="1:2" s="82" customFormat="1" x14ac:dyDescent="0.2">
      <c r="A391" s="89">
        <v>379</v>
      </c>
      <c r="B391" s="90">
        <f ca="1">'Energía Transada'!D388</f>
        <v>1199.7348807276107</v>
      </c>
    </row>
    <row r="392" spans="1:2" s="82" customFormat="1" x14ac:dyDescent="0.2">
      <c r="A392" s="89">
        <v>380</v>
      </c>
      <c r="B392" s="90">
        <f ca="1">'Energía Transada'!D389</f>
        <v>1218.7427454810661</v>
      </c>
    </row>
    <row r="393" spans="1:2" s="82" customFormat="1" x14ac:dyDescent="0.2">
      <c r="A393" s="89">
        <v>381</v>
      </c>
      <c r="B393" s="90">
        <f ca="1">'Energía Transada'!D390</f>
        <v>1211.5632187191816</v>
      </c>
    </row>
    <row r="394" spans="1:2" s="82" customFormat="1" x14ac:dyDescent="0.2">
      <c r="A394" s="89">
        <v>382</v>
      </c>
      <c r="B394" s="90">
        <f ca="1">'Energía Transada'!D391</f>
        <v>1210.7319531660369</v>
      </c>
    </row>
    <row r="395" spans="1:2" s="82" customFormat="1" x14ac:dyDescent="0.2">
      <c r="A395" s="89">
        <v>383</v>
      </c>
      <c r="B395" s="90">
        <f ca="1">'Energía Transada'!D392</f>
        <v>1207.5946125515261</v>
      </c>
    </row>
    <row r="396" spans="1:2" s="82" customFormat="1" x14ac:dyDescent="0.2">
      <c r="A396" s="89">
        <v>384</v>
      </c>
      <c r="B396" s="90">
        <f ca="1">'Energía Transada'!D393</f>
        <v>1203.1769686174978</v>
      </c>
    </row>
    <row r="397" spans="1:2" s="82" customFormat="1" x14ac:dyDescent="0.2">
      <c r="A397" s="89">
        <v>385</v>
      </c>
      <c r="B397" s="90">
        <f ca="1">'Energía Transada'!D394</f>
        <v>1175.1449077024938</v>
      </c>
    </row>
    <row r="398" spans="1:2" s="82" customFormat="1" x14ac:dyDescent="0.2">
      <c r="A398" s="89">
        <v>386</v>
      </c>
      <c r="B398" s="90">
        <f ca="1">'Energía Transada'!D395</f>
        <v>822.14679097585031</v>
      </c>
    </row>
    <row r="399" spans="1:2" s="82" customFormat="1" x14ac:dyDescent="0.2">
      <c r="A399" s="89">
        <v>387</v>
      </c>
      <c r="B399" s="90">
        <f ca="1">'Energía Transada'!D396</f>
        <v>508.91270765124409</v>
      </c>
    </row>
    <row r="400" spans="1:2" s="82" customFormat="1" x14ac:dyDescent="0.2">
      <c r="A400" s="89">
        <v>388</v>
      </c>
      <c r="B400" s="90">
        <f ca="1">'Energía Transada'!D397</f>
        <v>501.53356315602826</v>
      </c>
    </row>
    <row r="401" spans="1:2" s="82" customFormat="1" x14ac:dyDescent="0.2">
      <c r="A401" s="89">
        <v>389</v>
      </c>
      <c r="B401" s="90">
        <f ca="1">'Energía Transada'!D398</f>
        <v>322.4002531975139</v>
      </c>
    </row>
    <row r="402" spans="1:2" s="82" customFormat="1" x14ac:dyDescent="0.2">
      <c r="A402" s="89">
        <v>390</v>
      </c>
      <c r="B402" s="90">
        <f ca="1">'Energía Transada'!D399</f>
        <v>378.17078676473727</v>
      </c>
    </row>
    <row r="403" spans="1:2" s="82" customFormat="1" x14ac:dyDescent="0.2">
      <c r="A403" s="89">
        <v>391</v>
      </c>
      <c r="B403" s="90">
        <f ca="1">'Energía Transada'!D400</f>
        <v>485.34514082193988</v>
      </c>
    </row>
    <row r="404" spans="1:2" s="82" customFormat="1" x14ac:dyDescent="0.2">
      <c r="A404" s="89">
        <v>392</v>
      </c>
      <c r="B404" s="90">
        <f ca="1">'Energía Transada'!D401</f>
        <v>615.57259314572832</v>
      </c>
    </row>
    <row r="405" spans="1:2" s="82" customFormat="1" x14ac:dyDescent="0.2">
      <c r="A405" s="89">
        <v>393</v>
      </c>
      <c r="B405" s="90">
        <f ca="1">'Energía Transada'!D402</f>
        <v>318.95700980673064</v>
      </c>
    </row>
    <row r="406" spans="1:2" s="82" customFormat="1" x14ac:dyDescent="0.2">
      <c r="A406" s="89">
        <v>394</v>
      </c>
      <c r="B406" s="90">
        <f ca="1">'Energía Transada'!D403</f>
        <v>221.19241143279064</v>
      </c>
    </row>
    <row r="407" spans="1:2" s="82" customFormat="1" x14ac:dyDescent="0.2">
      <c r="A407" s="89">
        <v>395</v>
      </c>
      <c r="B407" s="90">
        <f ca="1">'Energía Transada'!D404</f>
        <v>157.8039390470332</v>
      </c>
    </row>
    <row r="408" spans="1:2" s="82" customFormat="1" x14ac:dyDescent="0.2">
      <c r="A408" s="89">
        <v>396</v>
      </c>
      <c r="B408" s="90">
        <f ca="1">'Energía Transada'!D405</f>
        <v>96.087555655675743</v>
      </c>
    </row>
    <row r="409" spans="1:2" s="82" customFormat="1" x14ac:dyDescent="0.2">
      <c r="A409" s="89">
        <v>397</v>
      </c>
      <c r="B409" s="90">
        <f ca="1">'Energía Transada'!D406</f>
        <v>93.591446778572177</v>
      </c>
    </row>
    <row r="410" spans="1:2" s="82" customFormat="1" x14ac:dyDescent="0.2">
      <c r="A410" s="89">
        <v>398</v>
      </c>
      <c r="B410" s="90">
        <f ca="1">'Energía Transada'!D407</f>
        <v>216.93653987119583</v>
      </c>
    </row>
    <row r="411" spans="1:2" s="82" customFormat="1" x14ac:dyDescent="0.2">
      <c r="A411" s="89">
        <v>399</v>
      </c>
      <c r="B411" s="90">
        <f ca="1">'Energía Transada'!D408</f>
        <v>382.06632445730924</v>
      </c>
    </row>
    <row r="412" spans="1:2" s="82" customFormat="1" x14ac:dyDescent="0.2">
      <c r="A412" s="89">
        <v>400</v>
      </c>
      <c r="B412" s="90">
        <f ca="1">'Energía Transada'!D409</f>
        <v>779.63829096033828</v>
      </c>
    </row>
    <row r="413" spans="1:2" s="82" customFormat="1" x14ac:dyDescent="0.2">
      <c r="A413" s="89">
        <v>401</v>
      </c>
      <c r="B413" s="90">
        <f ca="1">'Energía Transada'!D410</f>
        <v>698.34533084274699</v>
      </c>
    </row>
    <row r="414" spans="1:2" s="82" customFormat="1" x14ac:dyDescent="0.2">
      <c r="A414" s="89">
        <v>402</v>
      </c>
      <c r="B414" s="90">
        <f ca="1">'Energía Transada'!D411</f>
        <v>1037.2097056802586</v>
      </c>
    </row>
    <row r="415" spans="1:2" s="82" customFormat="1" x14ac:dyDescent="0.2">
      <c r="A415" s="89">
        <v>403</v>
      </c>
      <c r="B415" s="90">
        <f ca="1">'Energía Transada'!D412</f>
        <v>663.56496591037262</v>
      </c>
    </row>
    <row r="416" spans="1:2" s="82" customFormat="1" x14ac:dyDescent="0.2">
      <c r="A416" s="89">
        <v>404</v>
      </c>
      <c r="B416" s="90">
        <f ca="1">'Energía Transada'!D413</f>
        <v>420.37380891875409</v>
      </c>
    </row>
    <row r="417" spans="1:2" s="82" customFormat="1" x14ac:dyDescent="0.2">
      <c r="A417" s="89">
        <v>405</v>
      </c>
      <c r="B417" s="90">
        <f ca="1">'Energía Transada'!D414</f>
        <v>390.77103046207742</v>
      </c>
    </row>
    <row r="418" spans="1:2" s="82" customFormat="1" x14ac:dyDescent="0.2">
      <c r="A418" s="89">
        <v>406</v>
      </c>
      <c r="B418" s="90">
        <f ca="1">'Energía Transada'!D415</f>
        <v>255.11646650000733</v>
      </c>
    </row>
    <row r="419" spans="1:2" s="82" customFormat="1" x14ac:dyDescent="0.2">
      <c r="A419" s="89">
        <v>407</v>
      </c>
      <c r="B419" s="90">
        <f ca="1">'Energía Transada'!D416</f>
        <v>55.754898378404569</v>
      </c>
    </row>
    <row r="420" spans="1:2" s="82" customFormat="1" x14ac:dyDescent="0.2">
      <c r="A420" s="89">
        <v>408</v>
      </c>
      <c r="B420" s="90">
        <f ca="1">'Energía Transada'!D417</f>
        <v>43.072366516339109</v>
      </c>
    </row>
    <row r="421" spans="1:2" s="82" customFormat="1" x14ac:dyDescent="0.2">
      <c r="A421" s="89">
        <v>409</v>
      </c>
      <c r="B421" s="90">
        <f ca="1">'Energía Transada'!D418</f>
        <v>111.40844325041847</v>
      </c>
    </row>
    <row r="422" spans="1:2" s="82" customFormat="1" x14ac:dyDescent="0.2">
      <c r="A422" s="89">
        <v>410</v>
      </c>
      <c r="B422" s="90">
        <f ca="1">'Energía Transada'!D419</f>
        <v>94.200054595487757</v>
      </c>
    </row>
    <row r="423" spans="1:2" s="82" customFormat="1" x14ac:dyDescent="0.2">
      <c r="A423" s="89">
        <v>411</v>
      </c>
      <c r="B423" s="90">
        <f ca="1">'Energía Transada'!D420</f>
        <v>22.229507714723031</v>
      </c>
    </row>
    <row r="424" spans="1:2" s="82" customFormat="1" x14ac:dyDescent="0.2">
      <c r="A424" s="89">
        <v>412</v>
      </c>
      <c r="B424" s="90">
        <f ca="1">'Energía Transada'!D421</f>
        <v>104.31137117969892</v>
      </c>
    </row>
    <row r="425" spans="1:2" s="82" customFormat="1" x14ac:dyDescent="0.2">
      <c r="A425" s="89">
        <v>413</v>
      </c>
      <c r="B425" s="90">
        <f ca="1">'Energía Transada'!D422</f>
        <v>87.0425933552917</v>
      </c>
    </row>
    <row r="426" spans="1:2" s="82" customFormat="1" x14ac:dyDescent="0.2">
      <c r="A426" s="89">
        <v>414</v>
      </c>
      <c r="B426" s="90">
        <f ca="1">'Energía Transada'!D423</f>
        <v>45.889580360610054</v>
      </c>
    </row>
    <row r="427" spans="1:2" s="82" customFormat="1" x14ac:dyDescent="0.2">
      <c r="A427" s="89">
        <v>415</v>
      </c>
      <c r="B427" s="90">
        <f ca="1">'Energía Transada'!D424</f>
        <v>121.41500082363996</v>
      </c>
    </row>
    <row r="428" spans="1:2" s="82" customFormat="1" x14ac:dyDescent="0.2">
      <c r="A428" s="89">
        <v>416</v>
      </c>
      <c r="B428" s="90">
        <f ca="1">'Energía Transada'!D425</f>
        <v>121.61378474780467</v>
      </c>
    </row>
    <row r="429" spans="1:2" s="82" customFormat="1" x14ac:dyDescent="0.2">
      <c r="A429" s="89">
        <v>417</v>
      </c>
      <c r="B429" s="90">
        <f ca="1">'Energía Transada'!D426</f>
        <v>166.94696905954137</v>
      </c>
    </row>
    <row r="430" spans="1:2" s="82" customFormat="1" x14ac:dyDescent="0.2">
      <c r="A430" s="89">
        <v>418</v>
      </c>
      <c r="B430" s="90">
        <f ca="1">'Energía Transada'!D427</f>
        <v>229.09752245076544</v>
      </c>
    </row>
    <row r="431" spans="1:2" s="82" customFormat="1" x14ac:dyDescent="0.2">
      <c r="A431" s="89">
        <v>419</v>
      </c>
      <c r="B431" s="90">
        <f ca="1">'Energía Transada'!D428</f>
        <v>259.57625621378656</v>
      </c>
    </row>
    <row r="432" spans="1:2" s="82" customFormat="1" x14ac:dyDescent="0.2">
      <c r="A432" s="89">
        <v>420</v>
      </c>
      <c r="B432" s="90">
        <f ca="1">'Energía Transada'!D429</f>
        <v>196.19370175165139</v>
      </c>
    </row>
    <row r="433" spans="1:2" s="82" customFormat="1" x14ac:dyDescent="0.2">
      <c r="A433" s="89">
        <v>421</v>
      </c>
      <c r="B433" s="90">
        <f ca="1">'Energía Transada'!D430</f>
        <v>96.508562372743228</v>
      </c>
    </row>
    <row r="434" spans="1:2" s="82" customFormat="1" x14ac:dyDescent="0.2">
      <c r="A434" s="89">
        <v>422</v>
      </c>
      <c r="B434" s="90">
        <f ca="1">'Energía Transada'!D431</f>
        <v>64.201409282192088</v>
      </c>
    </row>
    <row r="435" spans="1:2" s="82" customFormat="1" x14ac:dyDescent="0.2">
      <c r="A435" s="89">
        <v>423</v>
      </c>
      <c r="B435" s="90">
        <f ca="1">'Energía Transada'!D432</f>
        <v>51.553381484429224</v>
      </c>
    </row>
    <row r="436" spans="1:2" s="82" customFormat="1" x14ac:dyDescent="0.2">
      <c r="A436" s="89">
        <v>424</v>
      </c>
      <c r="B436" s="90">
        <f ca="1">'Energía Transada'!D433</f>
        <v>69.543633221608687</v>
      </c>
    </row>
    <row r="437" spans="1:2" s="82" customFormat="1" x14ac:dyDescent="0.2">
      <c r="A437" s="89">
        <v>425</v>
      </c>
      <c r="B437" s="90">
        <f ca="1">'Energía Transada'!D434</f>
        <v>54.525944128537425</v>
      </c>
    </row>
    <row r="438" spans="1:2" s="82" customFormat="1" x14ac:dyDescent="0.2">
      <c r="A438" s="89">
        <v>426</v>
      </c>
      <c r="B438" s="90">
        <f ca="1">'Energía Transada'!D435</f>
        <v>65.116825333714985</v>
      </c>
    </row>
    <row r="439" spans="1:2" s="82" customFormat="1" x14ac:dyDescent="0.2">
      <c r="A439" s="89">
        <v>427</v>
      </c>
      <c r="B439" s="90">
        <f ca="1">'Energía Transada'!D436</f>
        <v>103.08286812699475</v>
      </c>
    </row>
    <row r="440" spans="1:2" s="82" customFormat="1" x14ac:dyDescent="0.2">
      <c r="A440" s="89">
        <v>428</v>
      </c>
      <c r="B440" s="90">
        <f ca="1">'Energía Transada'!D437</f>
        <v>81.067591541027866</v>
      </c>
    </row>
    <row r="441" spans="1:2" s="82" customFormat="1" x14ac:dyDescent="0.2">
      <c r="A441" s="89">
        <v>429</v>
      </c>
      <c r="B441" s="90">
        <f ca="1">'Energía Transada'!D438</f>
        <v>132.75228886959204</v>
      </c>
    </row>
    <row r="442" spans="1:2" s="82" customFormat="1" x14ac:dyDescent="0.2">
      <c r="A442" s="89">
        <v>430</v>
      </c>
      <c r="B442" s="90">
        <f ca="1">'Energía Transada'!D439</f>
        <v>215.20177862205</v>
      </c>
    </row>
    <row r="443" spans="1:2" s="82" customFormat="1" x14ac:dyDescent="0.2">
      <c r="A443" s="89">
        <v>431</v>
      </c>
      <c r="B443" s="90">
        <f ca="1">'Energía Transada'!D440</f>
        <v>208.04063675845708</v>
      </c>
    </row>
    <row r="444" spans="1:2" s="82" customFormat="1" x14ac:dyDescent="0.2">
      <c r="A444" s="89">
        <v>432</v>
      </c>
      <c r="B444" s="90">
        <f ca="1">'Energía Transada'!D441</f>
        <v>199.49982656194956</v>
      </c>
    </row>
    <row r="445" spans="1:2" s="82" customFormat="1" x14ac:dyDescent="0.2">
      <c r="A445" s="89">
        <v>433</v>
      </c>
      <c r="B445" s="90">
        <f ca="1">'Energía Transada'!D442</f>
        <v>430.65558211250294</v>
      </c>
    </row>
    <row r="446" spans="1:2" s="82" customFormat="1" x14ac:dyDescent="0.2">
      <c r="A446" s="89">
        <v>434</v>
      </c>
      <c r="B446" s="90">
        <f ca="1">'Energía Transada'!D443</f>
        <v>925.84547015124997</v>
      </c>
    </row>
    <row r="447" spans="1:2" s="82" customFormat="1" x14ac:dyDescent="0.2">
      <c r="A447" s="89">
        <v>435</v>
      </c>
      <c r="B447" s="90">
        <f ca="1">'Energía Transada'!D444</f>
        <v>905.31881520634306</v>
      </c>
    </row>
    <row r="448" spans="1:2" s="82" customFormat="1" x14ac:dyDescent="0.2">
      <c r="A448" s="89">
        <v>436</v>
      </c>
      <c r="B448" s="90">
        <f ca="1">'Energía Transada'!D445</f>
        <v>1088.490627887455</v>
      </c>
    </row>
    <row r="449" spans="1:2" s="82" customFormat="1" x14ac:dyDescent="0.2">
      <c r="A449" s="89">
        <v>437</v>
      </c>
      <c r="B449" s="90">
        <f ca="1">'Energía Transada'!D446</f>
        <v>1225.7746162059184</v>
      </c>
    </row>
    <row r="450" spans="1:2" s="82" customFormat="1" x14ac:dyDescent="0.2">
      <c r="A450" s="89">
        <v>438</v>
      </c>
      <c r="B450" s="90">
        <f ca="1">'Energía Transada'!D447</f>
        <v>899.73050596474695</v>
      </c>
    </row>
    <row r="451" spans="1:2" s="82" customFormat="1" x14ac:dyDescent="0.2">
      <c r="A451" s="89">
        <v>439</v>
      </c>
      <c r="B451" s="90">
        <f ca="1">'Energía Transada'!D448</f>
        <v>986.37480586582012</v>
      </c>
    </row>
    <row r="452" spans="1:2" s="82" customFormat="1" x14ac:dyDescent="0.2">
      <c r="A452" s="89">
        <v>440</v>
      </c>
      <c r="B452" s="90">
        <f ca="1">'Energía Transada'!D449</f>
        <v>1071.173782225695</v>
      </c>
    </row>
    <row r="453" spans="1:2" s="82" customFormat="1" x14ac:dyDescent="0.2">
      <c r="A453" s="89">
        <v>441</v>
      </c>
      <c r="B453" s="90">
        <f ca="1">'Energía Transada'!D450</f>
        <v>1160.2560043994622</v>
      </c>
    </row>
    <row r="454" spans="1:2" s="82" customFormat="1" x14ac:dyDescent="0.2">
      <c r="A454" s="89">
        <v>442</v>
      </c>
      <c r="B454" s="90">
        <f ca="1">'Energía Transada'!D451</f>
        <v>1123.6764681644736</v>
      </c>
    </row>
    <row r="455" spans="1:2" s="82" customFormat="1" x14ac:dyDescent="0.2">
      <c r="A455" s="89">
        <v>443</v>
      </c>
      <c r="B455" s="90">
        <f ca="1">'Energía Transada'!D452</f>
        <v>1115.725871461116</v>
      </c>
    </row>
    <row r="456" spans="1:2" s="82" customFormat="1" x14ac:dyDescent="0.2">
      <c r="A456" s="89">
        <v>444</v>
      </c>
      <c r="B456" s="90">
        <f ca="1">'Energía Transada'!D453</f>
        <v>1118.0487596621397</v>
      </c>
    </row>
    <row r="457" spans="1:2" s="82" customFormat="1" x14ac:dyDescent="0.2">
      <c r="A457" s="89">
        <v>445</v>
      </c>
      <c r="B457" s="90">
        <f ca="1">'Energía Transada'!D454</f>
        <v>1113.1355779824867</v>
      </c>
    </row>
    <row r="458" spans="1:2" s="82" customFormat="1" x14ac:dyDescent="0.2">
      <c r="A458" s="89">
        <v>446</v>
      </c>
      <c r="B458" s="90">
        <f ca="1">'Energía Transada'!D455</f>
        <v>1114.7360993894299</v>
      </c>
    </row>
    <row r="459" spans="1:2" s="82" customFormat="1" x14ac:dyDescent="0.2">
      <c r="A459" s="89">
        <v>447</v>
      </c>
      <c r="B459" s="90">
        <f ca="1">'Energía Transada'!D456</f>
        <v>1120.8893972399183</v>
      </c>
    </row>
    <row r="460" spans="1:2" s="82" customFormat="1" x14ac:dyDescent="0.2">
      <c r="A460" s="89">
        <v>448</v>
      </c>
      <c r="B460" s="90">
        <f ca="1">'Energía Transada'!D457</f>
        <v>1107.7705279760667</v>
      </c>
    </row>
    <row r="461" spans="1:2" s="82" customFormat="1" x14ac:dyDescent="0.2">
      <c r="A461" s="89">
        <v>449</v>
      </c>
      <c r="B461" s="90">
        <f ca="1">'Energía Transada'!D458</f>
        <v>1139.7217769759761</v>
      </c>
    </row>
    <row r="462" spans="1:2" s="82" customFormat="1" x14ac:dyDescent="0.2">
      <c r="A462" s="89">
        <v>450</v>
      </c>
      <c r="B462" s="90">
        <f ca="1">'Energía Transada'!D459</f>
        <v>1072.1051654781259</v>
      </c>
    </row>
    <row r="463" spans="1:2" s="82" customFormat="1" x14ac:dyDescent="0.2">
      <c r="A463" s="89">
        <v>451</v>
      </c>
      <c r="B463" s="90">
        <f ca="1">'Energía Transada'!D460</f>
        <v>1139.4054545567219</v>
      </c>
    </row>
    <row r="464" spans="1:2" s="82" customFormat="1" x14ac:dyDescent="0.2">
      <c r="A464" s="89">
        <v>452</v>
      </c>
      <c r="B464" s="90">
        <f ca="1">'Energía Transada'!D461</f>
        <v>1133.6347298019189</v>
      </c>
    </row>
    <row r="465" spans="1:2" s="82" customFormat="1" x14ac:dyDescent="0.2">
      <c r="A465" s="89">
        <v>453</v>
      </c>
      <c r="B465" s="90">
        <f ca="1">'Energía Transada'!D462</f>
        <v>1080.5201929438124</v>
      </c>
    </row>
    <row r="466" spans="1:2" s="82" customFormat="1" x14ac:dyDescent="0.2">
      <c r="A466" s="89">
        <v>454</v>
      </c>
      <c r="B466" s="90">
        <f ca="1">'Energía Transada'!D463</f>
        <v>841.49677418348813</v>
      </c>
    </row>
    <row r="467" spans="1:2" s="82" customFormat="1" x14ac:dyDescent="0.2">
      <c r="A467" s="89">
        <v>455</v>
      </c>
      <c r="B467" s="90">
        <f ca="1">'Energía Transada'!D464</f>
        <v>690.56924159211474</v>
      </c>
    </row>
    <row r="468" spans="1:2" s="82" customFormat="1" x14ac:dyDescent="0.2">
      <c r="A468" s="89">
        <v>456</v>
      </c>
      <c r="B468" s="90">
        <f ca="1">'Energía Transada'!D465</f>
        <v>468.59731318365317</v>
      </c>
    </row>
    <row r="469" spans="1:2" s="82" customFormat="1" x14ac:dyDescent="0.2">
      <c r="A469" s="89">
        <v>457</v>
      </c>
      <c r="B469" s="90">
        <f ca="1">'Energía Transada'!D466</f>
        <v>518.23888861685691</v>
      </c>
    </row>
    <row r="470" spans="1:2" s="82" customFormat="1" x14ac:dyDescent="0.2">
      <c r="A470" s="89">
        <v>458</v>
      </c>
      <c r="B470" s="90">
        <f ca="1">'Energía Transada'!D467</f>
        <v>761.17469141742902</v>
      </c>
    </row>
    <row r="471" spans="1:2" s="82" customFormat="1" x14ac:dyDescent="0.2">
      <c r="A471" s="89">
        <v>459</v>
      </c>
      <c r="B471" s="90">
        <f ca="1">'Energía Transada'!D468</f>
        <v>915.57992248838457</v>
      </c>
    </row>
    <row r="472" spans="1:2" s="82" customFormat="1" x14ac:dyDescent="0.2">
      <c r="A472" s="89">
        <v>460</v>
      </c>
      <c r="B472" s="90">
        <f ca="1">'Energía Transada'!D469</f>
        <v>1097.1393127637848</v>
      </c>
    </row>
    <row r="473" spans="1:2" s="82" customFormat="1" x14ac:dyDescent="0.2">
      <c r="A473" s="89">
        <v>461</v>
      </c>
      <c r="B473" s="90">
        <f ca="1">'Energía Transada'!D470</f>
        <v>1140.6489654546276</v>
      </c>
    </row>
    <row r="474" spans="1:2" s="82" customFormat="1" x14ac:dyDescent="0.2">
      <c r="A474" s="89">
        <v>462</v>
      </c>
      <c r="B474" s="90">
        <f ca="1">'Energía Transada'!D471</f>
        <v>1053.7358401322467</v>
      </c>
    </row>
    <row r="475" spans="1:2" s="82" customFormat="1" x14ac:dyDescent="0.2">
      <c r="A475" s="89">
        <v>463</v>
      </c>
      <c r="B475" s="90">
        <f ca="1">'Energía Transada'!D472</f>
        <v>927.93037728494664</v>
      </c>
    </row>
    <row r="476" spans="1:2" s="82" customFormat="1" x14ac:dyDescent="0.2">
      <c r="A476" s="89">
        <v>464</v>
      </c>
      <c r="B476" s="90">
        <f ca="1">'Energía Transada'!D473</f>
        <v>794.5615500685609</v>
      </c>
    </row>
    <row r="477" spans="1:2" s="82" customFormat="1" x14ac:dyDescent="0.2">
      <c r="A477" s="89">
        <v>465</v>
      </c>
      <c r="B477" s="90">
        <f ca="1">'Energía Transada'!D474</f>
        <v>846.25666788635669</v>
      </c>
    </row>
    <row r="478" spans="1:2" s="82" customFormat="1" x14ac:dyDescent="0.2">
      <c r="A478" s="89">
        <v>466</v>
      </c>
      <c r="B478" s="90">
        <f ca="1">'Energía Transada'!D475</f>
        <v>711.02017661473724</v>
      </c>
    </row>
    <row r="479" spans="1:2" s="82" customFormat="1" x14ac:dyDescent="0.2">
      <c r="A479" s="89">
        <v>467</v>
      </c>
      <c r="B479" s="90">
        <f ca="1">'Energía Transada'!D476</f>
        <v>685.7798622042543</v>
      </c>
    </row>
    <row r="480" spans="1:2" s="82" customFormat="1" x14ac:dyDescent="0.2">
      <c r="A480" s="89">
        <v>468</v>
      </c>
      <c r="B480" s="90">
        <f ca="1">'Energía Transada'!D477</f>
        <v>915.09271592824905</v>
      </c>
    </row>
    <row r="481" spans="1:2" s="82" customFormat="1" x14ac:dyDescent="0.2">
      <c r="A481" s="89">
        <v>469</v>
      </c>
      <c r="B481" s="90">
        <f ca="1">'Energía Transada'!D478</f>
        <v>751.24203127467877</v>
      </c>
    </row>
    <row r="482" spans="1:2" s="82" customFormat="1" x14ac:dyDescent="0.2">
      <c r="A482" s="89">
        <v>470</v>
      </c>
      <c r="B482" s="90">
        <f ca="1">'Energía Transada'!D479</f>
        <v>851.97838795640575</v>
      </c>
    </row>
    <row r="483" spans="1:2" s="82" customFormat="1" x14ac:dyDescent="0.2">
      <c r="A483" s="89">
        <v>471</v>
      </c>
      <c r="B483" s="90">
        <f ca="1">'Energía Transada'!D480</f>
        <v>773.40488630530558</v>
      </c>
    </row>
    <row r="484" spans="1:2" s="82" customFormat="1" x14ac:dyDescent="0.2">
      <c r="A484" s="89">
        <v>472</v>
      </c>
      <c r="B484" s="90">
        <f ca="1">'Energía Transada'!D481</f>
        <v>480.50562172378858</v>
      </c>
    </row>
    <row r="485" spans="1:2" s="82" customFormat="1" x14ac:dyDescent="0.2">
      <c r="A485" s="89">
        <v>473</v>
      </c>
      <c r="B485" s="90">
        <f ca="1">'Energía Transada'!D482</f>
        <v>348.41352101991936</v>
      </c>
    </row>
    <row r="486" spans="1:2" s="82" customFormat="1" x14ac:dyDescent="0.2">
      <c r="A486" s="89">
        <v>474</v>
      </c>
      <c r="B486" s="90">
        <f ca="1">'Energía Transada'!D483</f>
        <v>137.99717976834833</v>
      </c>
    </row>
    <row r="487" spans="1:2" s="82" customFormat="1" x14ac:dyDescent="0.2">
      <c r="A487" s="89">
        <v>475</v>
      </c>
      <c r="B487" s="90">
        <f ca="1">'Energía Transada'!D484</f>
        <v>196.00376616900436</v>
      </c>
    </row>
    <row r="488" spans="1:2" s="82" customFormat="1" x14ac:dyDescent="0.2">
      <c r="A488" s="89">
        <v>476</v>
      </c>
      <c r="B488" s="90">
        <f ca="1">'Energía Transada'!D485</f>
        <v>34.240778696521112</v>
      </c>
    </row>
    <row r="489" spans="1:2" s="82" customFormat="1" x14ac:dyDescent="0.2">
      <c r="A489" s="89">
        <v>477</v>
      </c>
      <c r="B489" s="90">
        <f ca="1">'Energía Transada'!D486</f>
        <v>1.1910001215250823</v>
      </c>
    </row>
    <row r="490" spans="1:2" s="82" customFormat="1" x14ac:dyDescent="0.2">
      <c r="A490" s="89">
        <v>478</v>
      </c>
      <c r="B490" s="90">
        <f ca="1">'Energía Transada'!D487</f>
        <v>86.861139561454905</v>
      </c>
    </row>
    <row r="491" spans="1:2" s="82" customFormat="1" x14ac:dyDescent="0.2">
      <c r="A491" s="89">
        <v>479</v>
      </c>
      <c r="B491" s="90">
        <f ca="1">'Energía Transada'!D488</f>
        <v>140.69537347965925</v>
      </c>
    </row>
    <row r="492" spans="1:2" s="82" customFormat="1" x14ac:dyDescent="0.2">
      <c r="A492" s="89">
        <v>480</v>
      </c>
      <c r="B492" s="90">
        <f ca="1">'Energía Transada'!D489</f>
        <v>249.34025539936235</v>
      </c>
    </row>
    <row r="493" spans="1:2" s="82" customFormat="1" x14ac:dyDescent="0.2">
      <c r="A493" s="89">
        <v>481</v>
      </c>
      <c r="B493" s="90">
        <f ca="1">'Energía Transada'!D490</f>
        <v>238.08365690322293</v>
      </c>
    </row>
    <row r="494" spans="1:2" s="82" customFormat="1" x14ac:dyDescent="0.2">
      <c r="A494" s="89">
        <v>482</v>
      </c>
      <c r="B494" s="90">
        <f ca="1">'Energía Transada'!D491</f>
        <v>238.34538856083074</v>
      </c>
    </row>
    <row r="495" spans="1:2" s="82" customFormat="1" x14ac:dyDescent="0.2">
      <c r="A495" s="89">
        <v>483</v>
      </c>
      <c r="B495" s="90">
        <f ca="1">'Energía Transada'!D492</f>
        <v>259.66245282797587</v>
      </c>
    </row>
    <row r="496" spans="1:2" s="82" customFormat="1" x14ac:dyDescent="0.2">
      <c r="A496" s="89">
        <v>484</v>
      </c>
      <c r="B496" s="90">
        <f ca="1">'Energía Transada'!D493</f>
        <v>208.33249934237537</v>
      </c>
    </row>
    <row r="497" spans="1:2" s="82" customFormat="1" x14ac:dyDescent="0.2">
      <c r="A497" s="89">
        <v>485</v>
      </c>
      <c r="B497" s="90">
        <f ca="1">'Energía Transada'!D494</f>
        <v>129.40583826178735</v>
      </c>
    </row>
    <row r="498" spans="1:2" s="82" customFormat="1" x14ac:dyDescent="0.2">
      <c r="A498" s="89">
        <v>486</v>
      </c>
      <c r="B498" s="90">
        <f ca="1">'Energía Transada'!D495</f>
        <v>317.94240365293484</v>
      </c>
    </row>
    <row r="499" spans="1:2" s="82" customFormat="1" x14ac:dyDescent="0.2">
      <c r="A499" s="89">
        <v>487</v>
      </c>
      <c r="B499" s="90">
        <f ca="1">'Energía Transada'!D496</f>
        <v>163.97583956415045</v>
      </c>
    </row>
    <row r="500" spans="1:2" s="82" customFormat="1" x14ac:dyDescent="0.2">
      <c r="A500" s="89">
        <v>488</v>
      </c>
      <c r="B500" s="90">
        <f ca="1">'Energía Transada'!D497</f>
        <v>229.7892231772621</v>
      </c>
    </row>
    <row r="501" spans="1:2" s="82" customFormat="1" x14ac:dyDescent="0.2">
      <c r="A501" s="89">
        <v>489</v>
      </c>
      <c r="B501" s="90">
        <f ca="1">'Energía Transada'!D498</f>
        <v>267.79834766390064</v>
      </c>
    </row>
    <row r="502" spans="1:2" s="82" customFormat="1" x14ac:dyDescent="0.2">
      <c r="A502" s="89">
        <v>490</v>
      </c>
      <c r="B502" s="90">
        <f ca="1">'Energía Transada'!D499</f>
        <v>426.38012949281142</v>
      </c>
    </row>
    <row r="503" spans="1:2" s="82" customFormat="1" x14ac:dyDescent="0.2">
      <c r="A503" s="89">
        <v>491</v>
      </c>
      <c r="B503" s="90">
        <f ca="1">'Energía Transada'!D500</f>
        <v>384.25077312048313</v>
      </c>
    </row>
    <row r="504" spans="1:2" s="82" customFormat="1" x14ac:dyDescent="0.2">
      <c r="A504" s="89">
        <v>492</v>
      </c>
      <c r="B504" s="90">
        <f ca="1">'Energía Transada'!D501</f>
        <v>374.03997017840493</v>
      </c>
    </row>
    <row r="505" spans="1:2" s="82" customFormat="1" x14ac:dyDescent="0.2">
      <c r="A505" s="89">
        <v>493</v>
      </c>
      <c r="B505" s="90">
        <f ca="1">'Energía Transada'!D502</f>
        <v>350.82611879402936</v>
      </c>
    </row>
    <row r="506" spans="1:2" s="82" customFormat="1" x14ac:dyDescent="0.2">
      <c r="A506" s="89">
        <v>494</v>
      </c>
      <c r="B506" s="90">
        <f ca="1">'Energía Transada'!D503</f>
        <v>283.18502676176195</v>
      </c>
    </row>
    <row r="507" spans="1:2" s="82" customFormat="1" x14ac:dyDescent="0.2">
      <c r="A507" s="89">
        <v>495</v>
      </c>
      <c r="B507" s="90">
        <f ca="1">'Energía Transada'!D504</f>
        <v>124.52389481199845</v>
      </c>
    </row>
    <row r="508" spans="1:2" s="82" customFormat="1" x14ac:dyDescent="0.2">
      <c r="A508" s="89">
        <v>496</v>
      </c>
      <c r="B508" s="90">
        <f ca="1">'Energía Transada'!D505</f>
        <v>109.3842179330711</v>
      </c>
    </row>
    <row r="509" spans="1:2" s="82" customFormat="1" x14ac:dyDescent="0.2">
      <c r="A509" s="89">
        <v>497</v>
      </c>
      <c r="B509" s="90">
        <f ca="1">'Energía Transada'!D506</f>
        <v>76.191765467235399</v>
      </c>
    </row>
    <row r="510" spans="1:2" s="82" customFormat="1" x14ac:dyDescent="0.2">
      <c r="A510" s="89">
        <v>498</v>
      </c>
      <c r="B510" s="90">
        <f ca="1">'Energía Transada'!D507</f>
        <v>24.236233087572863</v>
      </c>
    </row>
    <row r="511" spans="1:2" s="82" customFormat="1" x14ac:dyDescent="0.2">
      <c r="A511" s="89">
        <v>499</v>
      </c>
      <c r="B511" s="90">
        <f ca="1">'Energía Transada'!D508</f>
        <v>0.2921475853599762</v>
      </c>
    </row>
    <row r="512" spans="1:2" s="82" customFormat="1" x14ac:dyDescent="0.2">
      <c r="A512" s="89">
        <v>500</v>
      </c>
      <c r="B512" s="90">
        <f ca="1">'Energía Transada'!D509</f>
        <v>0.13574281140967126</v>
      </c>
    </row>
    <row r="513" spans="1:2" s="82" customFormat="1" x14ac:dyDescent="0.2">
      <c r="A513" s="89">
        <v>501</v>
      </c>
      <c r="B513" s="90">
        <f ca="1">'Energía Transada'!D510</f>
        <v>3.2459037916722268E-5</v>
      </c>
    </row>
    <row r="514" spans="1:2" s="82" customFormat="1" x14ac:dyDescent="0.2">
      <c r="A514" s="89">
        <v>502</v>
      </c>
      <c r="B514" s="90">
        <f ca="1">'Energía Transada'!D511</f>
        <v>7.5420599957872483</v>
      </c>
    </row>
    <row r="515" spans="1:2" s="82" customFormat="1" x14ac:dyDescent="0.2">
      <c r="A515" s="89">
        <v>503</v>
      </c>
      <c r="B515" s="90">
        <f ca="1">'Energía Transada'!D512</f>
        <v>29.743775021625268</v>
      </c>
    </row>
    <row r="516" spans="1:2" s="82" customFormat="1" x14ac:dyDescent="0.2">
      <c r="A516" s="89">
        <v>504</v>
      </c>
      <c r="B516" s="90">
        <f ca="1">'Energía Transada'!D513</f>
        <v>44.089184757946043</v>
      </c>
    </row>
    <row r="517" spans="1:2" s="82" customFormat="1" x14ac:dyDescent="0.2">
      <c r="A517" s="89">
        <v>505</v>
      </c>
      <c r="B517" s="90">
        <f ca="1">'Energía Transada'!D514</f>
        <v>6.4297062458211327</v>
      </c>
    </row>
    <row r="518" spans="1:2" s="82" customFormat="1" x14ac:dyDescent="0.2">
      <c r="A518" s="89">
        <v>506</v>
      </c>
      <c r="B518" s="90">
        <f ca="1">'Energía Transada'!D515</f>
        <v>97.744660499874499</v>
      </c>
    </row>
    <row r="519" spans="1:2" s="82" customFormat="1" x14ac:dyDescent="0.2">
      <c r="A519" s="89">
        <v>507</v>
      </c>
      <c r="B519" s="90">
        <f ca="1">'Energía Transada'!D516</f>
        <v>136.20737043237568</v>
      </c>
    </row>
    <row r="520" spans="1:2" s="82" customFormat="1" x14ac:dyDescent="0.2">
      <c r="A520" s="89">
        <v>508</v>
      </c>
      <c r="B520" s="90">
        <f ca="1">'Energía Transada'!D517</f>
        <v>131.08362191571092</v>
      </c>
    </row>
    <row r="521" spans="1:2" s="82" customFormat="1" x14ac:dyDescent="0.2">
      <c r="A521" s="89">
        <v>509</v>
      </c>
      <c r="B521" s="90">
        <f ca="1">'Energía Transada'!D518</f>
        <v>100.20145109361246</v>
      </c>
    </row>
    <row r="522" spans="1:2" s="82" customFormat="1" x14ac:dyDescent="0.2">
      <c r="A522" s="89">
        <v>510</v>
      </c>
      <c r="B522" s="90">
        <f ca="1">'Energía Transada'!D519</f>
        <v>10.213277046402537</v>
      </c>
    </row>
    <row r="523" spans="1:2" s="82" customFormat="1" x14ac:dyDescent="0.2">
      <c r="A523" s="89">
        <v>511</v>
      </c>
      <c r="B523" s="90">
        <f ca="1">'Energía Transada'!D520</f>
        <v>19.557261235009506</v>
      </c>
    </row>
    <row r="524" spans="1:2" s="82" customFormat="1" x14ac:dyDescent="0.2">
      <c r="A524" s="89">
        <v>512</v>
      </c>
      <c r="B524" s="90">
        <f ca="1">'Energía Transada'!D521</f>
        <v>40.286949699298148</v>
      </c>
    </row>
    <row r="525" spans="1:2" s="82" customFormat="1" x14ac:dyDescent="0.2">
      <c r="A525" s="89">
        <v>513</v>
      </c>
      <c r="B525" s="90">
        <f ca="1">'Energía Transada'!D522</f>
        <v>15.157228133411413</v>
      </c>
    </row>
    <row r="526" spans="1:2" s="82" customFormat="1" x14ac:dyDescent="0.2">
      <c r="A526" s="89">
        <v>514</v>
      </c>
      <c r="B526" s="90">
        <f ca="1">'Energía Transada'!D523</f>
        <v>12.083444503719431</v>
      </c>
    </row>
    <row r="527" spans="1:2" s="82" customFormat="1" x14ac:dyDescent="0.2">
      <c r="A527" s="89">
        <v>515</v>
      </c>
      <c r="B527" s="90">
        <f ca="1">'Energía Transada'!D524</f>
        <v>0.16529895887397669</v>
      </c>
    </row>
    <row r="528" spans="1:2" s="82" customFormat="1" x14ac:dyDescent="0.2">
      <c r="A528" s="89">
        <v>516</v>
      </c>
      <c r="B528" s="90">
        <f ca="1">'Energía Transada'!D525</f>
        <v>3.6065700326835577</v>
      </c>
    </row>
    <row r="529" spans="1:2" s="82" customFormat="1" x14ac:dyDescent="0.2">
      <c r="A529" s="89">
        <v>517</v>
      </c>
      <c r="B529" s="90">
        <f ca="1">'Energía Transada'!D526</f>
        <v>37.529158743165191</v>
      </c>
    </row>
    <row r="530" spans="1:2" s="82" customFormat="1" x14ac:dyDescent="0.2">
      <c r="A530" s="89">
        <v>518</v>
      </c>
      <c r="B530" s="90">
        <f ca="1">'Energía Transada'!D527</f>
        <v>187.03050054324893</v>
      </c>
    </row>
    <row r="531" spans="1:2" s="82" customFormat="1" x14ac:dyDescent="0.2">
      <c r="A531" s="89">
        <v>519</v>
      </c>
      <c r="B531" s="90">
        <f ca="1">'Energía Transada'!D528</f>
        <v>700.12242330739377</v>
      </c>
    </row>
    <row r="532" spans="1:2" s="82" customFormat="1" x14ac:dyDescent="0.2">
      <c r="A532" s="89">
        <v>520</v>
      </c>
      <c r="B532" s="90">
        <f ca="1">'Energía Transada'!D529</f>
        <v>1106.7412861228086</v>
      </c>
    </row>
    <row r="533" spans="1:2" s="82" customFormat="1" x14ac:dyDescent="0.2">
      <c r="A533" s="89">
        <v>521</v>
      </c>
      <c r="B533" s="90">
        <f ca="1">'Energía Transada'!D530</f>
        <v>1160.9639946703062</v>
      </c>
    </row>
    <row r="534" spans="1:2" s="82" customFormat="1" x14ac:dyDescent="0.2">
      <c r="A534" s="89">
        <v>522</v>
      </c>
      <c r="B534" s="90">
        <f ca="1">'Energía Transada'!D531</f>
        <v>1101.4263180676846</v>
      </c>
    </row>
    <row r="535" spans="1:2" s="82" customFormat="1" x14ac:dyDescent="0.2">
      <c r="A535" s="89">
        <v>523</v>
      </c>
      <c r="B535" s="90">
        <f ca="1">'Energía Transada'!D532</f>
        <v>1110.7777989906308</v>
      </c>
    </row>
    <row r="536" spans="1:2" s="82" customFormat="1" x14ac:dyDescent="0.2">
      <c r="A536" s="89">
        <v>524</v>
      </c>
      <c r="B536" s="90">
        <f ca="1">'Energía Transada'!D533</f>
        <v>1120.6492470489909</v>
      </c>
    </row>
    <row r="537" spans="1:2" s="82" customFormat="1" x14ac:dyDescent="0.2">
      <c r="A537" s="89">
        <v>525</v>
      </c>
      <c r="B537" s="90">
        <f ca="1">'Energía Transada'!D534</f>
        <v>1057.2765404663646</v>
      </c>
    </row>
    <row r="538" spans="1:2" s="82" customFormat="1" x14ac:dyDescent="0.2">
      <c r="A538" s="89">
        <v>526</v>
      </c>
      <c r="B538" s="90">
        <f ca="1">'Energía Transada'!D535</f>
        <v>1090.3241987668125</v>
      </c>
    </row>
    <row r="539" spans="1:2" s="82" customFormat="1" x14ac:dyDescent="0.2">
      <c r="A539" s="89">
        <v>527</v>
      </c>
      <c r="B539" s="90">
        <f ca="1">'Energía Transada'!D536</f>
        <v>1040.0267844357916</v>
      </c>
    </row>
    <row r="540" spans="1:2" s="82" customFormat="1" x14ac:dyDescent="0.2">
      <c r="A540" s="89">
        <v>528</v>
      </c>
      <c r="B540" s="90">
        <f ca="1">'Energía Transada'!D537</f>
        <v>746.99051010932283</v>
      </c>
    </row>
    <row r="541" spans="1:2" s="82" customFormat="1" x14ac:dyDescent="0.2">
      <c r="A541" s="89">
        <v>529</v>
      </c>
      <c r="B541" s="90">
        <f ca="1">'Energía Transada'!D538</f>
        <v>356.191718259884</v>
      </c>
    </row>
    <row r="542" spans="1:2" s="82" customFormat="1" x14ac:dyDescent="0.2">
      <c r="A542" s="89">
        <v>530</v>
      </c>
      <c r="B542" s="90">
        <f ca="1">'Energía Transada'!D539</f>
        <v>125.08064749202738</v>
      </c>
    </row>
    <row r="543" spans="1:2" s="82" customFormat="1" x14ac:dyDescent="0.2">
      <c r="A543" s="89">
        <v>531</v>
      </c>
      <c r="B543" s="90">
        <f ca="1">'Energía Transada'!D540</f>
        <v>139.60959757318361</v>
      </c>
    </row>
    <row r="544" spans="1:2" s="82" customFormat="1" x14ac:dyDescent="0.2">
      <c r="A544" s="89">
        <v>532</v>
      </c>
      <c r="B544" s="90">
        <f ca="1">'Energía Transada'!D541</f>
        <v>91.808159724910439</v>
      </c>
    </row>
    <row r="545" spans="1:2" s="82" customFormat="1" x14ac:dyDescent="0.2">
      <c r="A545" s="89">
        <v>533</v>
      </c>
      <c r="B545" s="90">
        <f ca="1">'Energía Transada'!D542</f>
        <v>227.36899259764678</v>
      </c>
    </row>
    <row r="546" spans="1:2" s="82" customFormat="1" x14ac:dyDescent="0.2">
      <c r="A546" s="89">
        <v>534</v>
      </c>
      <c r="B546" s="90">
        <f ca="1">'Energía Transada'!D543</f>
        <v>413.08242379887508</v>
      </c>
    </row>
    <row r="547" spans="1:2" s="82" customFormat="1" x14ac:dyDescent="0.2">
      <c r="A547" s="89">
        <v>535</v>
      </c>
      <c r="B547" s="90">
        <f ca="1">'Energía Transada'!D544</f>
        <v>757.1483116640062</v>
      </c>
    </row>
    <row r="548" spans="1:2" s="82" customFormat="1" x14ac:dyDescent="0.2">
      <c r="A548" s="89">
        <v>536</v>
      </c>
      <c r="B548" s="90">
        <f ca="1">'Energía Transada'!D545</f>
        <v>645.41700789590152</v>
      </c>
    </row>
    <row r="549" spans="1:2" s="82" customFormat="1" x14ac:dyDescent="0.2">
      <c r="A549" s="89">
        <v>537</v>
      </c>
      <c r="B549" s="90">
        <f ca="1">'Energía Transada'!D546</f>
        <v>540.39035818033324</v>
      </c>
    </row>
    <row r="550" spans="1:2" s="82" customFormat="1" x14ac:dyDescent="0.2">
      <c r="A550" s="89">
        <v>538</v>
      </c>
      <c r="B550" s="90">
        <f ca="1">'Energía Transada'!D547</f>
        <v>640.51807628833353</v>
      </c>
    </row>
    <row r="551" spans="1:2" s="82" customFormat="1" x14ac:dyDescent="0.2">
      <c r="A551" s="89">
        <v>539</v>
      </c>
      <c r="B551" s="90">
        <f ca="1">'Energía Transada'!D548</f>
        <v>401.95585288199203</v>
      </c>
    </row>
    <row r="552" spans="1:2" s="82" customFormat="1" x14ac:dyDescent="0.2">
      <c r="A552" s="89">
        <v>540</v>
      </c>
      <c r="B552" s="90">
        <f ca="1">'Energía Transada'!D549</f>
        <v>473.93654283761578</v>
      </c>
    </row>
    <row r="553" spans="1:2" s="82" customFormat="1" x14ac:dyDescent="0.2">
      <c r="A553" s="89">
        <v>541</v>
      </c>
      <c r="B553" s="90">
        <f ca="1">'Energía Transada'!D550</f>
        <v>444.60435184068268</v>
      </c>
    </row>
    <row r="554" spans="1:2" s="82" customFormat="1" x14ac:dyDescent="0.2">
      <c r="A554" s="89">
        <v>542</v>
      </c>
      <c r="B554" s="90">
        <f ca="1">'Energía Transada'!D551</f>
        <v>539.64944197501279</v>
      </c>
    </row>
    <row r="555" spans="1:2" s="82" customFormat="1" x14ac:dyDescent="0.2">
      <c r="A555" s="89">
        <v>543</v>
      </c>
      <c r="B555" s="90">
        <f ca="1">'Energía Transada'!D552</f>
        <v>659.83242945225277</v>
      </c>
    </row>
    <row r="556" spans="1:2" s="82" customFormat="1" x14ac:dyDescent="0.2">
      <c r="A556" s="89">
        <v>544</v>
      </c>
      <c r="B556" s="90">
        <f ca="1">'Energía Transada'!D553</f>
        <v>700.74622481379595</v>
      </c>
    </row>
    <row r="557" spans="1:2" s="82" customFormat="1" x14ac:dyDescent="0.2">
      <c r="A557" s="89">
        <v>545</v>
      </c>
      <c r="B557" s="90">
        <f ca="1">'Energía Transada'!D554</f>
        <v>462.23463654363013</v>
      </c>
    </row>
    <row r="558" spans="1:2" s="82" customFormat="1" x14ac:dyDescent="0.2">
      <c r="A558" s="89">
        <v>546</v>
      </c>
      <c r="B558" s="90">
        <f ca="1">'Energía Transada'!D555</f>
        <v>724.50356807238222</v>
      </c>
    </row>
    <row r="559" spans="1:2" s="82" customFormat="1" x14ac:dyDescent="0.2">
      <c r="A559" s="89">
        <v>547</v>
      </c>
      <c r="B559" s="90">
        <f ca="1">'Energía Transada'!D556</f>
        <v>927.41810421575747</v>
      </c>
    </row>
    <row r="560" spans="1:2" s="82" customFormat="1" x14ac:dyDescent="0.2">
      <c r="A560" s="89">
        <v>548</v>
      </c>
      <c r="B560" s="90">
        <f ca="1">'Energía Transada'!D557</f>
        <v>774.42625657437634</v>
      </c>
    </row>
    <row r="561" spans="1:2" s="82" customFormat="1" x14ac:dyDescent="0.2">
      <c r="A561" s="89">
        <v>549</v>
      </c>
      <c r="B561" s="90">
        <f ca="1">'Energía Transada'!D558</f>
        <v>740.41873676310342</v>
      </c>
    </row>
    <row r="562" spans="1:2" s="82" customFormat="1" x14ac:dyDescent="0.2">
      <c r="A562" s="89">
        <v>550</v>
      </c>
      <c r="B562" s="90">
        <f ca="1">'Energía Transada'!D559</f>
        <v>575.36927573826199</v>
      </c>
    </row>
    <row r="563" spans="1:2" s="82" customFormat="1" x14ac:dyDescent="0.2">
      <c r="A563" s="89">
        <v>551</v>
      </c>
      <c r="B563" s="90">
        <f ca="1">'Energía Transada'!D560</f>
        <v>482.50146940867756</v>
      </c>
    </row>
    <row r="564" spans="1:2" s="82" customFormat="1" x14ac:dyDescent="0.2">
      <c r="A564" s="89">
        <v>552</v>
      </c>
      <c r="B564" s="90">
        <f ca="1">'Energía Transada'!D561</f>
        <v>733.44987761979871</v>
      </c>
    </row>
    <row r="565" spans="1:2" s="82" customFormat="1" x14ac:dyDescent="0.2">
      <c r="A565" s="89">
        <v>553</v>
      </c>
      <c r="B565" s="90">
        <f ca="1">'Energía Transada'!D562</f>
        <v>429.33242762007552</v>
      </c>
    </row>
    <row r="566" spans="1:2" s="82" customFormat="1" x14ac:dyDescent="0.2">
      <c r="A566" s="89">
        <v>554</v>
      </c>
      <c r="B566" s="90">
        <f ca="1">'Energía Transada'!D563</f>
        <v>232.83591986140024</v>
      </c>
    </row>
    <row r="567" spans="1:2" s="82" customFormat="1" x14ac:dyDescent="0.2">
      <c r="A567" s="89">
        <v>555</v>
      </c>
      <c r="B567" s="90">
        <f ca="1">'Energía Transada'!D564</f>
        <v>286.00007344728863</v>
      </c>
    </row>
    <row r="568" spans="1:2" s="82" customFormat="1" x14ac:dyDescent="0.2">
      <c r="A568" s="89">
        <v>556</v>
      </c>
      <c r="B568" s="90">
        <f ca="1">'Energía Transada'!D565</f>
        <v>383.38453446653341</v>
      </c>
    </row>
    <row r="569" spans="1:2" s="82" customFormat="1" x14ac:dyDescent="0.2">
      <c r="A569" s="89">
        <v>557</v>
      </c>
      <c r="B569" s="90">
        <f ca="1">'Energía Transada'!D566</f>
        <v>135.34857456675849</v>
      </c>
    </row>
    <row r="570" spans="1:2" s="82" customFormat="1" x14ac:dyDescent="0.2">
      <c r="A570" s="89">
        <v>558</v>
      </c>
      <c r="B570" s="90">
        <f ca="1">'Energía Transada'!D567</f>
        <v>16.206028127926832</v>
      </c>
    </row>
    <row r="571" spans="1:2" s="82" customFormat="1" x14ac:dyDescent="0.2">
      <c r="A571" s="89">
        <v>559</v>
      </c>
      <c r="B571" s="90">
        <f ca="1">'Energía Transada'!D568</f>
        <v>5.201030879105363</v>
      </c>
    </row>
    <row r="572" spans="1:2" s="82" customFormat="1" x14ac:dyDescent="0.2">
      <c r="A572" s="89">
        <v>560</v>
      </c>
      <c r="B572" s="90">
        <f ca="1">'Energía Transada'!D569</f>
        <v>33.533029665293306</v>
      </c>
    </row>
    <row r="573" spans="1:2" s="82" customFormat="1" x14ac:dyDescent="0.2">
      <c r="A573" s="89">
        <v>561</v>
      </c>
      <c r="B573" s="90">
        <f ca="1">'Energía Transada'!D570</f>
        <v>90.799951162863053</v>
      </c>
    </row>
    <row r="574" spans="1:2" s="82" customFormat="1" x14ac:dyDescent="0.2">
      <c r="A574" s="89">
        <v>562</v>
      </c>
      <c r="B574" s="90">
        <f ca="1">'Energía Transada'!D571</f>
        <v>98.724765565833223</v>
      </c>
    </row>
    <row r="575" spans="1:2" s="82" customFormat="1" x14ac:dyDescent="0.2">
      <c r="A575" s="89">
        <v>563</v>
      </c>
      <c r="B575" s="90">
        <f ca="1">'Energía Transada'!D572</f>
        <v>154.98221039084521</v>
      </c>
    </row>
    <row r="576" spans="1:2" s="82" customFormat="1" x14ac:dyDescent="0.2">
      <c r="A576" s="89">
        <v>564</v>
      </c>
      <c r="B576" s="90">
        <f ca="1">'Energía Transada'!D573</f>
        <v>110.01938632803142</v>
      </c>
    </row>
    <row r="577" spans="1:2" s="82" customFormat="1" x14ac:dyDescent="0.2">
      <c r="A577" s="89">
        <v>565</v>
      </c>
      <c r="B577" s="90">
        <f ca="1">'Energía Transada'!D574</f>
        <v>82.353385651632081</v>
      </c>
    </row>
    <row r="578" spans="1:2" s="82" customFormat="1" x14ac:dyDescent="0.2">
      <c r="A578" s="89">
        <v>566</v>
      </c>
      <c r="B578" s="90">
        <f ca="1">'Energía Transada'!D575</f>
        <v>53.479057874931492</v>
      </c>
    </row>
    <row r="579" spans="1:2" s="82" customFormat="1" x14ac:dyDescent="0.2">
      <c r="A579" s="89">
        <v>567</v>
      </c>
      <c r="B579" s="90">
        <f ca="1">'Energía Transada'!D576</f>
        <v>70.671512994141708</v>
      </c>
    </row>
    <row r="580" spans="1:2" s="82" customFormat="1" x14ac:dyDescent="0.2">
      <c r="A580" s="89">
        <v>568</v>
      </c>
      <c r="B580" s="90">
        <f ca="1">'Energía Transada'!D577</f>
        <v>75.348872166533539</v>
      </c>
    </row>
    <row r="581" spans="1:2" s="82" customFormat="1" x14ac:dyDescent="0.2">
      <c r="A581" s="89">
        <v>569</v>
      </c>
      <c r="B581" s="90">
        <f ca="1">'Energía Transada'!D578</f>
        <v>32.201063463274117</v>
      </c>
    </row>
    <row r="582" spans="1:2" s="82" customFormat="1" x14ac:dyDescent="0.2">
      <c r="A582" s="89">
        <v>570</v>
      </c>
      <c r="B582" s="90">
        <f ca="1">'Energía Transada'!D579</f>
        <v>26.39177582483109</v>
      </c>
    </row>
    <row r="583" spans="1:2" s="82" customFormat="1" x14ac:dyDescent="0.2">
      <c r="A583" s="89">
        <v>571</v>
      </c>
      <c r="B583" s="90">
        <f ca="1">'Energía Transada'!D580</f>
        <v>32.538224244425614</v>
      </c>
    </row>
    <row r="584" spans="1:2" s="82" customFormat="1" x14ac:dyDescent="0.2">
      <c r="A584" s="89">
        <v>572</v>
      </c>
      <c r="B584" s="90">
        <f ca="1">'Energía Transada'!D581</f>
        <v>34.048412275297636</v>
      </c>
    </row>
    <row r="585" spans="1:2" s="82" customFormat="1" x14ac:dyDescent="0.2">
      <c r="A585" s="89">
        <v>573</v>
      </c>
      <c r="B585" s="90">
        <f ca="1">'Energía Transada'!D582</f>
        <v>57.580092209413387</v>
      </c>
    </row>
    <row r="586" spans="1:2" s="82" customFormat="1" x14ac:dyDescent="0.2">
      <c r="A586" s="89">
        <v>574</v>
      </c>
      <c r="B586" s="90">
        <f ca="1">'Energía Transada'!D583</f>
        <v>80.004666164989843</v>
      </c>
    </row>
    <row r="587" spans="1:2" s="82" customFormat="1" x14ac:dyDescent="0.2">
      <c r="A587" s="89">
        <v>575</v>
      </c>
      <c r="B587" s="90">
        <f ca="1">'Energía Transada'!D584</f>
        <v>75.395515988833083</v>
      </c>
    </row>
    <row r="588" spans="1:2" s="82" customFormat="1" x14ac:dyDescent="0.2">
      <c r="A588" s="89">
        <v>576</v>
      </c>
      <c r="B588" s="90">
        <f ca="1">'Energía Transada'!D585</f>
        <v>114.58864291671782</v>
      </c>
    </row>
    <row r="589" spans="1:2" s="82" customFormat="1" x14ac:dyDescent="0.2">
      <c r="A589" s="89">
        <v>577</v>
      </c>
      <c r="B589" s="90">
        <f ca="1">'Energía Transada'!D586</f>
        <v>145.28035217774064</v>
      </c>
    </row>
    <row r="590" spans="1:2" s="82" customFormat="1" x14ac:dyDescent="0.2">
      <c r="A590" s="89">
        <v>578</v>
      </c>
      <c r="B590" s="90">
        <f ca="1">'Energía Transada'!D587</f>
        <v>118.95441833921871</v>
      </c>
    </row>
    <row r="591" spans="1:2" s="82" customFormat="1" x14ac:dyDescent="0.2">
      <c r="A591" s="89">
        <v>579</v>
      </c>
      <c r="B591" s="90">
        <f ca="1">'Energía Transada'!D588</f>
        <v>116.5088775597267</v>
      </c>
    </row>
    <row r="592" spans="1:2" s="82" customFormat="1" x14ac:dyDescent="0.2">
      <c r="A592" s="89">
        <v>580</v>
      </c>
      <c r="B592" s="90">
        <f ca="1">'Energía Transada'!D589</f>
        <v>127.10395140846803</v>
      </c>
    </row>
    <row r="593" spans="1:2" s="82" customFormat="1" x14ac:dyDescent="0.2">
      <c r="A593" s="89">
        <v>581</v>
      </c>
      <c r="B593" s="90">
        <f ca="1">'Energía Transada'!D590</f>
        <v>18.440912290089354</v>
      </c>
    </row>
    <row r="594" spans="1:2" s="82" customFormat="1" x14ac:dyDescent="0.2">
      <c r="A594" s="89">
        <v>582</v>
      </c>
      <c r="B594" s="90">
        <f ca="1">'Energía Transada'!D591</f>
        <v>17.500657944660606</v>
      </c>
    </row>
    <row r="595" spans="1:2" s="82" customFormat="1" x14ac:dyDescent="0.2">
      <c r="A595" s="89">
        <v>583</v>
      </c>
      <c r="B595" s="90">
        <f ca="1">'Energía Transada'!D592</f>
        <v>25.377029533978316</v>
      </c>
    </row>
    <row r="596" spans="1:2" s="82" customFormat="1" x14ac:dyDescent="0.2">
      <c r="A596" s="89">
        <v>584</v>
      </c>
      <c r="B596" s="90">
        <f ca="1">'Energía Transada'!D593</f>
        <v>40.803065210450185</v>
      </c>
    </row>
    <row r="597" spans="1:2" s="82" customFormat="1" x14ac:dyDescent="0.2">
      <c r="A597" s="89">
        <v>585</v>
      </c>
      <c r="B597" s="90">
        <f ca="1">'Energía Transada'!D594</f>
        <v>0</v>
      </c>
    </row>
    <row r="598" spans="1:2" s="82" customFormat="1" x14ac:dyDescent="0.2">
      <c r="A598" s="89">
        <v>586</v>
      </c>
      <c r="B598" s="90">
        <f ca="1">'Energía Transada'!D595</f>
        <v>10.718884252861654</v>
      </c>
    </row>
    <row r="599" spans="1:2" s="82" customFormat="1" x14ac:dyDescent="0.2">
      <c r="A599" s="89">
        <v>587</v>
      </c>
      <c r="B599" s="90">
        <f ca="1">'Energía Transada'!D596</f>
        <v>2.8275203426529218</v>
      </c>
    </row>
    <row r="600" spans="1:2" s="82" customFormat="1" x14ac:dyDescent="0.2">
      <c r="A600" s="89">
        <v>588</v>
      </c>
      <c r="B600" s="90">
        <f ca="1">'Energía Transada'!D597</f>
        <v>68.102240764683032</v>
      </c>
    </row>
    <row r="601" spans="1:2" s="82" customFormat="1" x14ac:dyDescent="0.2">
      <c r="A601" s="89">
        <v>589</v>
      </c>
      <c r="B601" s="90">
        <f ca="1">'Energía Transada'!D598</f>
        <v>126.04546920490614</v>
      </c>
    </row>
    <row r="602" spans="1:2" s="82" customFormat="1" x14ac:dyDescent="0.2">
      <c r="A602" s="89">
        <v>590</v>
      </c>
      <c r="B602" s="90">
        <f ca="1">'Energía Transada'!D599</f>
        <v>46.603230341824798</v>
      </c>
    </row>
    <row r="603" spans="1:2" s="82" customFormat="1" x14ac:dyDescent="0.2">
      <c r="A603" s="89">
        <v>591</v>
      </c>
      <c r="B603" s="90">
        <f ca="1">'Energía Transada'!D600</f>
        <v>0.59232604445055825</v>
      </c>
    </row>
    <row r="604" spans="1:2" s="82" customFormat="1" x14ac:dyDescent="0.2">
      <c r="A604" s="89">
        <v>592</v>
      </c>
      <c r="B604" s="90">
        <f ca="1">'Energía Transada'!D601</f>
        <v>0</v>
      </c>
    </row>
    <row r="605" spans="1:2" s="82" customFormat="1" x14ac:dyDescent="0.2">
      <c r="A605" s="89">
        <v>593</v>
      </c>
      <c r="B605" s="90">
        <f ca="1">'Energía Transada'!D602</f>
        <v>0</v>
      </c>
    </row>
    <row r="606" spans="1:2" s="82" customFormat="1" x14ac:dyDescent="0.2">
      <c r="A606" s="89">
        <v>594</v>
      </c>
      <c r="B606" s="90">
        <f ca="1">'Energía Transada'!D603</f>
        <v>12.906877672533584</v>
      </c>
    </row>
    <row r="607" spans="1:2" s="82" customFormat="1" x14ac:dyDescent="0.2">
      <c r="A607" s="89">
        <v>595</v>
      </c>
      <c r="B607" s="90">
        <f ca="1">'Energía Transada'!D604</f>
        <v>200.45358428541314</v>
      </c>
    </row>
    <row r="608" spans="1:2" s="82" customFormat="1" x14ac:dyDescent="0.2">
      <c r="A608" s="89">
        <v>596</v>
      </c>
      <c r="B608" s="90">
        <f ca="1">'Energía Transada'!D605</f>
        <v>539.76146709289515</v>
      </c>
    </row>
    <row r="609" spans="1:2" s="82" customFormat="1" x14ac:dyDescent="0.2">
      <c r="A609" s="89">
        <v>597</v>
      </c>
      <c r="B609" s="90">
        <f ca="1">'Energía Transada'!D606</f>
        <v>689.03464014320616</v>
      </c>
    </row>
    <row r="610" spans="1:2" s="82" customFormat="1" x14ac:dyDescent="0.2">
      <c r="A610" s="89">
        <v>598</v>
      </c>
      <c r="B610" s="90">
        <f ca="1">'Energía Transada'!D607</f>
        <v>1005.9260895798069</v>
      </c>
    </row>
    <row r="611" spans="1:2" s="82" customFormat="1" x14ac:dyDescent="0.2">
      <c r="A611" s="89">
        <v>599</v>
      </c>
      <c r="B611" s="90">
        <f ca="1">'Energía Transada'!D608</f>
        <v>907.40028384141726</v>
      </c>
    </row>
    <row r="612" spans="1:2" s="82" customFormat="1" x14ac:dyDescent="0.2">
      <c r="A612" s="89">
        <v>600</v>
      </c>
      <c r="B612" s="90">
        <f ca="1">'Energía Transada'!D609</f>
        <v>646.71590439821171</v>
      </c>
    </row>
    <row r="613" spans="1:2" s="82" customFormat="1" x14ac:dyDescent="0.2">
      <c r="A613" s="89">
        <v>601</v>
      </c>
      <c r="B613" s="90">
        <f ca="1">'Energía Transada'!D610</f>
        <v>303.73273924731973</v>
      </c>
    </row>
    <row r="614" spans="1:2" s="82" customFormat="1" x14ac:dyDescent="0.2">
      <c r="A614" s="89">
        <v>602</v>
      </c>
      <c r="B614" s="90">
        <f ca="1">'Energía Transada'!D611</f>
        <v>277.62067739682936</v>
      </c>
    </row>
    <row r="615" spans="1:2" s="82" customFormat="1" x14ac:dyDescent="0.2">
      <c r="A615" s="89">
        <v>603</v>
      </c>
      <c r="B615" s="90">
        <f ca="1">'Energía Transada'!D612</f>
        <v>481.79068649333141</v>
      </c>
    </row>
    <row r="616" spans="1:2" s="82" customFormat="1" x14ac:dyDescent="0.2">
      <c r="A616" s="89">
        <v>604</v>
      </c>
      <c r="B616" s="90">
        <f ca="1">'Energía Transada'!D613</f>
        <v>594.10869442386422</v>
      </c>
    </row>
    <row r="617" spans="1:2" s="82" customFormat="1" x14ac:dyDescent="0.2">
      <c r="A617" s="89">
        <v>605</v>
      </c>
      <c r="B617" s="90">
        <f ca="1">'Energía Transada'!D614</f>
        <v>793.7213308011809</v>
      </c>
    </row>
    <row r="618" spans="1:2" s="82" customFormat="1" x14ac:dyDescent="0.2">
      <c r="A618" s="89">
        <v>606</v>
      </c>
      <c r="B618" s="90">
        <f ca="1">'Energía Transada'!D615</f>
        <v>554.15574368221462</v>
      </c>
    </row>
    <row r="619" spans="1:2" s="82" customFormat="1" x14ac:dyDescent="0.2">
      <c r="A619" s="89">
        <v>607</v>
      </c>
      <c r="B619" s="90">
        <f ca="1">'Energía Transada'!D616</f>
        <v>520.49886250644977</v>
      </c>
    </row>
    <row r="620" spans="1:2" s="82" customFormat="1" x14ac:dyDescent="0.2">
      <c r="A620" s="89">
        <v>608</v>
      </c>
      <c r="B620" s="90">
        <f ca="1">'Energía Transada'!D617</f>
        <v>652.41741173802689</v>
      </c>
    </row>
    <row r="621" spans="1:2" s="82" customFormat="1" x14ac:dyDescent="0.2">
      <c r="A621" s="89">
        <v>609</v>
      </c>
      <c r="B621" s="90">
        <f ca="1">'Energía Transada'!D618</f>
        <v>742.68989671610802</v>
      </c>
    </row>
    <row r="622" spans="1:2" s="82" customFormat="1" x14ac:dyDescent="0.2">
      <c r="A622" s="89">
        <v>610</v>
      </c>
      <c r="B622" s="90">
        <f ca="1">'Energía Transada'!D619</f>
        <v>166.92730843448933</v>
      </c>
    </row>
    <row r="623" spans="1:2" s="82" customFormat="1" x14ac:dyDescent="0.2">
      <c r="A623" s="89">
        <v>611</v>
      </c>
      <c r="B623" s="90">
        <f ca="1">'Energía Transada'!D620</f>
        <v>498.11398213152995</v>
      </c>
    </row>
    <row r="624" spans="1:2" s="82" customFormat="1" x14ac:dyDescent="0.2">
      <c r="A624" s="89">
        <v>612</v>
      </c>
      <c r="B624" s="90">
        <f ca="1">'Energía Transada'!D621</f>
        <v>270.48954297513387</v>
      </c>
    </row>
    <row r="625" spans="1:2" s="82" customFormat="1" x14ac:dyDescent="0.2">
      <c r="A625" s="89">
        <v>613</v>
      </c>
      <c r="B625" s="90">
        <f ca="1">'Energía Transada'!D622</f>
        <v>111.99770281553447</v>
      </c>
    </row>
    <row r="626" spans="1:2" s="82" customFormat="1" x14ac:dyDescent="0.2">
      <c r="A626" s="89">
        <v>614</v>
      </c>
      <c r="B626" s="90">
        <f ca="1">'Energía Transada'!D623</f>
        <v>51.438393275619248</v>
      </c>
    </row>
    <row r="627" spans="1:2" s="82" customFormat="1" x14ac:dyDescent="0.2">
      <c r="A627" s="89">
        <v>615</v>
      </c>
      <c r="B627" s="90">
        <f ca="1">'Energía Transada'!D624</f>
        <v>86.608456923342388</v>
      </c>
    </row>
    <row r="628" spans="1:2" s="82" customFormat="1" x14ac:dyDescent="0.2">
      <c r="A628" s="89">
        <v>616</v>
      </c>
      <c r="B628" s="90">
        <f ca="1">'Energía Transada'!D625</f>
        <v>110.02531372576308</v>
      </c>
    </row>
    <row r="629" spans="1:2" s="82" customFormat="1" x14ac:dyDescent="0.2">
      <c r="A629" s="89">
        <v>617</v>
      </c>
      <c r="B629" s="90">
        <f ca="1">'Energía Transada'!D626</f>
        <v>236.98669886304845</v>
      </c>
    </row>
    <row r="630" spans="1:2" s="82" customFormat="1" x14ac:dyDescent="0.2">
      <c r="A630" s="89">
        <v>618</v>
      </c>
      <c r="B630" s="90">
        <f ca="1">'Energía Transada'!D627</f>
        <v>337.30721678900392</v>
      </c>
    </row>
    <row r="631" spans="1:2" s="82" customFormat="1" x14ac:dyDescent="0.2">
      <c r="A631" s="89">
        <v>619</v>
      </c>
      <c r="B631" s="90">
        <f ca="1">'Energía Transada'!D628</f>
        <v>478.02113050733095</v>
      </c>
    </row>
    <row r="632" spans="1:2" s="82" customFormat="1" x14ac:dyDescent="0.2">
      <c r="A632" s="89">
        <v>620</v>
      </c>
      <c r="B632" s="90">
        <f ca="1">'Energía Transada'!D629</f>
        <v>245.76090984245059</v>
      </c>
    </row>
    <row r="633" spans="1:2" s="82" customFormat="1" x14ac:dyDescent="0.2">
      <c r="A633" s="89">
        <v>621</v>
      </c>
      <c r="B633" s="90">
        <f ca="1">'Energía Transada'!D630</f>
        <v>384.24812539872767</v>
      </c>
    </row>
    <row r="634" spans="1:2" s="82" customFormat="1" x14ac:dyDescent="0.2">
      <c r="A634" s="89">
        <v>622</v>
      </c>
      <c r="B634" s="90">
        <f ca="1">'Energía Transada'!D631</f>
        <v>264.38474601828426</v>
      </c>
    </row>
    <row r="635" spans="1:2" s="82" customFormat="1" x14ac:dyDescent="0.2">
      <c r="A635" s="89">
        <v>623</v>
      </c>
      <c r="B635" s="90">
        <f ca="1">'Energía Transada'!D632</f>
        <v>154.69569100033817</v>
      </c>
    </row>
    <row r="636" spans="1:2" s="82" customFormat="1" x14ac:dyDescent="0.2">
      <c r="A636" s="89">
        <v>624</v>
      </c>
      <c r="B636" s="90">
        <f ca="1">'Energía Transada'!D633</f>
        <v>92.024368442680611</v>
      </c>
    </row>
    <row r="637" spans="1:2" s="82" customFormat="1" x14ac:dyDescent="0.2">
      <c r="A637" s="89">
        <v>625</v>
      </c>
      <c r="B637" s="90">
        <f ca="1">'Energía Transada'!D634</f>
        <v>27.872956856409203</v>
      </c>
    </row>
    <row r="638" spans="1:2" s="82" customFormat="1" x14ac:dyDescent="0.2">
      <c r="A638" s="89">
        <v>626</v>
      </c>
      <c r="B638" s="90">
        <f ca="1">'Energía Transada'!D635</f>
        <v>19.307036447384814</v>
      </c>
    </row>
    <row r="639" spans="1:2" s="82" customFormat="1" x14ac:dyDescent="0.2">
      <c r="A639" s="89">
        <v>627</v>
      </c>
      <c r="B639" s="90">
        <f ca="1">'Energía Transada'!D636</f>
        <v>32.326691719422968</v>
      </c>
    </row>
    <row r="640" spans="1:2" s="82" customFormat="1" x14ac:dyDescent="0.2">
      <c r="A640" s="89">
        <v>628</v>
      </c>
      <c r="B640" s="90">
        <f ca="1">'Energía Transada'!D637</f>
        <v>9.7213858601802254</v>
      </c>
    </row>
    <row r="641" spans="1:2" s="82" customFormat="1" x14ac:dyDescent="0.2">
      <c r="A641" s="89">
        <v>629</v>
      </c>
      <c r="B641" s="90">
        <f ca="1">'Energía Transada'!D638</f>
        <v>8.4341701760026151</v>
      </c>
    </row>
    <row r="642" spans="1:2" s="82" customFormat="1" x14ac:dyDescent="0.2">
      <c r="A642" s="89">
        <v>630</v>
      </c>
      <c r="B642" s="90">
        <f ca="1">'Energía Transada'!D639</f>
        <v>3.1215166535764252</v>
      </c>
    </row>
    <row r="643" spans="1:2" s="82" customFormat="1" x14ac:dyDescent="0.2">
      <c r="A643" s="89">
        <v>631</v>
      </c>
      <c r="B643" s="90">
        <f ca="1">'Energía Transada'!D640</f>
        <v>0</v>
      </c>
    </row>
    <row r="644" spans="1:2" s="82" customFormat="1" x14ac:dyDescent="0.2">
      <c r="A644" s="89">
        <v>632</v>
      </c>
      <c r="B644" s="90">
        <f ca="1">'Energía Transada'!D641</f>
        <v>5.3663339719592969E-3</v>
      </c>
    </row>
    <row r="645" spans="1:2" s="82" customFormat="1" x14ac:dyDescent="0.2">
      <c r="A645" s="89">
        <v>633</v>
      </c>
      <c r="B645" s="90">
        <f ca="1">'Energía Transada'!D642</f>
        <v>0</v>
      </c>
    </row>
    <row r="646" spans="1:2" s="82" customFormat="1" x14ac:dyDescent="0.2">
      <c r="A646" s="89">
        <v>634</v>
      </c>
      <c r="B646" s="90">
        <f ca="1">'Energía Transada'!D643</f>
        <v>0</v>
      </c>
    </row>
    <row r="647" spans="1:2" s="82" customFormat="1" x14ac:dyDescent="0.2">
      <c r="A647" s="89">
        <v>635</v>
      </c>
      <c r="B647" s="90">
        <f ca="1">'Energía Transada'!D644</f>
        <v>0</v>
      </c>
    </row>
    <row r="648" spans="1:2" s="82" customFormat="1" x14ac:dyDescent="0.2">
      <c r="A648" s="89">
        <v>636</v>
      </c>
      <c r="B648" s="90">
        <f ca="1">'Energía Transada'!D645</f>
        <v>0</v>
      </c>
    </row>
    <row r="649" spans="1:2" s="82" customFormat="1" x14ac:dyDescent="0.2">
      <c r="A649" s="89">
        <v>637</v>
      </c>
      <c r="B649" s="90">
        <f ca="1">'Energía Transada'!D646</f>
        <v>0</v>
      </c>
    </row>
    <row r="650" spans="1:2" s="82" customFormat="1" x14ac:dyDescent="0.2">
      <c r="A650" s="89">
        <v>638</v>
      </c>
      <c r="B650" s="90">
        <f ca="1">'Energía Transada'!D647</f>
        <v>0</v>
      </c>
    </row>
    <row r="651" spans="1:2" s="82" customFormat="1" x14ac:dyDescent="0.2">
      <c r="A651" s="89">
        <v>639</v>
      </c>
      <c r="B651" s="90">
        <f ca="1">'Energía Transada'!D648</f>
        <v>0</v>
      </c>
    </row>
    <row r="652" spans="1:2" s="82" customFormat="1" x14ac:dyDescent="0.2">
      <c r="A652" s="89">
        <v>640</v>
      </c>
      <c r="B652" s="90">
        <f ca="1">'Energía Transada'!D649</f>
        <v>9.53194542133485</v>
      </c>
    </row>
    <row r="653" spans="1:2" s="82" customFormat="1" x14ac:dyDescent="0.2">
      <c r="A653" s="89">
        <v>641</v>
      </c>
      <c r="B653" s="90">
        <f ca="1">'Energía Transada'!D650</f>
        <v>6.53735951940389</v>
      </c>
    </row>
    <row r="654" spans="1:2" s="82" customFormat="1" x14ac:dyDescent="0.2">
      <c r="A654" s="89">
        <v>642</v>
      </c>
      <c r="B654" s="90">
        <f ca="1">'Energía Transada'!D651</f>
        <v>13.267100225634957</v>
      </c>
    </row>
    <row r="655" spans="1:2" s="82" customFormat="1" x14ac:dyDescent="0.2">
      <c r="A655" s="89">
        <v>643</v>
      </c>
      <c r="B655" s="90">
        <f ca="1">'Energía Transada'!D652</f>
        <v>44.569123499234983</v>
      </c>
    </row>
    <row r="656" spans="1:2" s="82" customFormat="1" x14ac:dyDescent="0.2">
      <c r="A656" s="89">
        <v>644</v>
      </c>
      <c r="B656" s="90">
        <f ca="1">'Energía Transada'!D653</f>
        <v>60.498809735408059</v>
      </c>
    </row>
    <row r="657" spans="1:2" s="82" customFormat="1" x14ac:dyDescent="0.2">
      <c r="A657" s="89">
        <v>645</v>
      </c>
      <c r="B657" s="90">
        <f ca="1">'Energía Transada'!D654</f>
        <v>74.605692621777365</v>
      </c>
    </row>
    <row r="658" spans="1:2" s="82" customFormat="1" x14ac:dyDescent="0.2">
      <c r="A658" s="89">
        <v>646</v>
      </c>
      <c r="B658" s="90">
        <f ca="1">'Energía Transada'!D655</f>
        <v>43.838420043358006</v>
      </c>
    </row>
    <row r="659" spans="1:2" s="82" customFormat="1" x14ac:dyDescent="0.2">
      <c r="A659" s="89">
        <v>647</v>
      </c>
      <c r="B659" s="90">
        <f ca="1">'Energía Transada'!D656</f>
        <v>5.5840135987060089</v>
      </c>
    </row>
    <row r="660" spans="1:2" s="82" customFormat="1" x14ac:dyDescent="0.2">
      <c r="A660" s="89">
        <v>648</v>
      </c>
      <c r="B660" s="90">
        <f ca="1">'Energía Transada'!D657</f>
        <v>2.010871929832345E-2</v>
      </c>
    </row>
    <row r="661" spans="1:2" s="82" customFormat="1" x14ac:dyDescent="0.2">
      <c r="A661" s="89">
        <v>649</v>
      </c>
      <c r="B661" s="90">
        <f ca="1">'Energía Transada'!D658</f>
        <v>43.436197664315991</v>
      </c>
    </row>
    <row r="662" spans="1:2" s="82" customFormat="1" x14ac:dyDescent="0.2">
      <c r="A662" s="89">
        <v>650</v>
      </c>
      <c r="B662" s="90">
        <f ca="1">'Energía Transada'!D659</f>
        <v>90.450423488265315</v>
      </c>
    </row>
    <row r="663" spans="1:2" s="82" customFormat="1" x14ac:dyDescent="0.2">
      <c r="A663" s="89">
        <v>651</v>
      </c>
      <c r="B663" s="90">
        <f ca="1">'Energía Transada'!D660</f>
        <v>26.618755389065946</v>
      </c>
    </row>
    <row r="664" spans="1:2" s="82" customFormat="1" x14ac:dyDescent="0.2">
      <c r="A664" s="89">
        <v>652</v>
      </c>
      <c r="B664" s="90">
        <f ca="1">'Energía Transada'!D661</f>
        <v>27.7110869609565</v>
      </c>
    </row>
    <row r="665" spans="1:2" s="82" customFormat="1" x14ac:dyDescent="0.2">
      <c r="A665" s="89">
        <v>653</v>
      </c>
      <c r="B665" s="90">
        <f ca="1">'Energía Transada'!D662</f>
        <v>56.011343823435503</v>
      </c>
    </row>
    <row r="666" spans="1:2" s="82" customFormat="1" x14ac:dyDescent="0.2">
      <c r="A666" s="89">
        <v>654</v>
      </c>
      <c r="B666" s="90">
        <f ca="1">'Energía Transada'!D663</f>
        <v>269.59200528777018</v>
      </c>
    </row>
    <row r="667" spans="1:2" s="82" customFormat="1" x14ac:dyDescent="0.2">
      <c r="A667" s="89">
        <v>655</v>
      </c>
      <c r="B667" s="90">
        <f ca="1">'Energía Transada'!D664</f>
        <v>419.94563628301404</v>
      </c>
    </row>
    <row r="668" spans="1:2" s="82" customFormat="1" x14ac:dyDescent="0.2">
      <c r="A668" s="89">
        <v>656</v>
      </c>
      <c r="B668" s="90">
        <f ca="1">'Energía Transada'!D665</f>
        <v>253.56964841080176</v>
      </c>
    </row>
    <row r="669" spans="1:2" s="82" customFormat="1" x14ac:dyDescent="0.2">
      <c r="A669" s="89">
        <v>657</v>
      </c>
      <c r="B669" s="90">
        <f ca="1">'Energía Transada'!D666</f>
        <v>110.01339064667793</v>
      </c>
    </row>
    <row r="670" spans="1:2" s="82" customFormat="1" x14ac:dyDescent="0.2">
      <c r="A670" s="89">
        <v>658</v>
      </c>
      <c r="B670" s="90">
        <f ca="1">'Energía Transada'!D667</f>
        <v>0.50182728972719137</v>
      </c>
    </row>
    <row r="671" spans="1:2" s="82" customFormat="1" x14ac:dyDescent="0.2">
      <c r="A671" s="89">
        <v>659</v>
      </c>
      <c r="B671" s="90">
        <f ca="1">'Energía Transada'!D668</f>
        <v>0</v>
      </c>
    </row>
    <row r="672" spans="1:2" s="82" customFormat="1" x14ac:dyDescent="0.2">
      <c r="A672" s="89">
        <v>660</v>
      </c>
      <c r="B672" s="90">
        <f ca="1">'Energía Transada'!D669</f>
        <v>0.46557561214728854</v>
      </c>
    </row>
    <row r="673" spans="1:2" s="82" customFormat="1" x14ac:dyDescent="0.2">
      <c r="A673" s="89">
        <v>661</v>
      </c>
      <c r="B673" s="90">
        <f ca="1">'Energía Transada'!D670</f>
        <v>0</v>
      </c>
    </row>
    <row r="674" spans="1:2" s="82" customFormat="1" x14ac:dyDescent="0.2">
      <c r="A674" s="89">
        <v>662</v>
      </c>
      <c r="B674" s="90">
        <f ca="1">'Energía Transada'!D671</f>
        <v>7.6876372926109626</v>
      </c>
    </row>
    <row r="675" spans="1:2" s="82" customFormat="1" x14ac:dyDescent="0.2">
      <c r="A675" s="89">
        <v>663</v>
      </c>
      <c r="B675" s="90">
        <f ca="1">'Energía Transada'!D672</f>
        <v>8.1880556830609574</v>
      </c>
    </row>
    <row r="676" spans="1:2" s="82" customFormat="1" x14ac:dyDescent="0.2">
      <c r="A676" s="89">
        <v>664</v>
      </c>
      <c r="B676" s="90">
        <f ca="1">'Energía Transada'!D673</f>
        <v>25.105724629308643</v>
      </c>
    </row>
    <row r="677" spans="1:2" s="82" customFormat="1" x14ac:dyDescent="0.2">
      <c r="A677" s="89">
        <v>665</v>
      </c>
      <c r="B677" s="90">
        <f ca="1">'Energía Transada'!D674</f>
        <v>23.757110141025013</v>
      </c>
    </row>
    <row r="678" spans="1:2" s="82" customFormat="1" x14ac:dyDescent="0.2">
      <c r="A678" s="89">
        <v>666</v>
      </c>
      <c r="B678" s="90">
        <f ca="1">'Energía Transada'!D675</f>
        <v>43.440812119740492</v>
      </c>
    </row>
    <row r="679" spans="1:2" s="82" customFormat="1" x14ac:dyDescent="0.2">
      <c r="A679" s="89">
        <v>667</v>
      </c>
      <c r="B679" s="90">
        <f ca="1">'Energía Transada'!D676</f>
        <v>6.7418950061104512</v>
      </c>
    </row>
    <row r="680" spans="1:2" s="82" customFormat="1" x14ac:dyDescent="0.2">
      <c r="A680" s="89">
        <v>668</v>
      </c>
      <c r="B680" s="90">
        <f ca="1">'Energía Transada'!D677</f>
        <v>15.156652031691696</v>
      </c>
    </row>
    <row r="681" spans="1:2" s="82" customFormat="1" x14ac:dyDescent="0.2">
      <c r="A681" s="89">
        <v>669</v>
      </c>
      <c r="B681" s="90">
        <f ca="1">'Energía Transada'!D678</f>
        <v>12.517723757380992</v>
      </c>
    </row>
    <row r="682" spans="1:2" s="82" customFormat="1" x14ac:dyDescent="0.2">
      <c r="A682" s="89">
        <v>670</v>
      </c>
      <c r="B682" s="90">
        <f ca="1">'Energía Transada'!D679</f>
        <v>1.4464531390101529</v>
      </c>
    </row>
    <row r="683" spans="1:2" s="82" customFormat="1" x14ac:dyDescent="0.2">
      <c r="A683" s="89">
        <v>671</v>
      </c>
      <c r="B683" s="90">
        <f ca="1">'Energía Transada'!D680</f>
        <v>0.63080336929589809</v>
      </c>
    </row>
    <row r="684" spans="1:2" s="82" customFormat="1" x14ac:dyDescent="0.2">
      <c r="A684" s="89">
        <v>672</v>
      </c>
      <c r="B684" s="90">
        <f ca="1">'Energía Transada'!D681</f>
        <v>0</v>
      </c>
    </row>
    <row r="685" spans="1:2" s="82" customFormat="1" x14ac:dyDescent="0.2">
      <c r="A685" s="89">
        <v>673</v>
      </c>
      <c r="B685" s="90">
        <f ca="1">'Energía Transada'!D682</f>
        <v>0</v>
      </c>
    </row>
    <row r="686" spans="1:2" s="82" customFormat="1" x14ac:dyDescent="0.2">
      <c r="A686" s="89">
        <v>674</v>
      </c>
      <c r="B686" s="90">
        <f ca="1">'Energía Transada'!D683</f>
        <v>0</v>
      </c>
    </row>
    <row r="687" spans="1:2" s="82" customFormat="1" x14ac:dyDescent="0.2">
      <c r="A687" s="89">
        <v>675</v>
      </c>
      <c r="B687" s="90">
        <f ca="1">'Energía Transada'!D684</f>
        <v>0</v>
      </c>
    </row>
    <row r="688" spans="1:2" s="82" customFormat="1" x14ac:dyDescent="0.2">
      <c r="A688" s="89">
        <v>676</v>
      </c>
      <c r="B688" s="90">
        <f ca="1">'Energía Transada'!D685</f>
        <v>0.23859464722274909</v>
      </c>
    </row>
    <row r="689" spans="1:2" s="82" customFormat="1" x14ac:dyDescent="0.2">
      <c r="A689" s="89">
        <v>677</v>
      </c>
      <c r="B689" s="90">
        <f ca="1">'Energía Transada'!D686</f>
        <v>5.8518936128424102</v>
      </c>
    </row>
    <row r="690" spans="1:2" s="82" customFormat="1" x14ac:dyDescent="0.2">
      <c r="A690" s="89">
        <v>678</v>
      </c>
      <c r="B690" s="90">
        <f ca="1">'Energía Transada'!D687</f>
        <v>0.19501496004793853</v>
      </c>
    </row>
    <row r="691" spans="1:2" s="82" customFormat="1" x14ac:dyDescent="0.2">
      <c r="A691" s="89">
        <v>679</v>
      </c>
      <c r="B691" s="90">
        <f ca="1">'Energía Transada'!D688</f>
        <v>6.8658167942413204</v>
      </c>
    </row>
    <row r="692" spans="1:2" s="82" customFormat="1" x14ac:dyDescent="0.2">
      <c r="A692" s="89">
        <v>680</v>
      </c>
      <c r="B692" s="90">
        <f ca="1">'Energía Transada'!D689</f>
        <v>46.69786730775467</v>
      </c>
    </row>
    <row r="693" spans="1:2" s="82" customFormat="1" x14ac:dyDescent="0.2">
      <c r="A693" s="89">
        <v>681</v>
      </c>
      <c r="B693" s="90">
        <f ca="1">'Energía Transada'!D690</f>
        <v>136.18352547062779</v>
      </c>
    </row>
    <row r="694" spans="1:2" s="82" customFormat="1" x14ac:dyDescent="0.2">
      <c r="A694" s="89">
        <v>682</v>
      </c>
      <c r="B694" s="90">
        <f ca="1">'Energía Transada'!D691</f>
        <v>133.43353826250313</v>
      </c>
    </row>
    <row r="695" spans="1:2" s="82" customFormat="1" x14ac:dyDescent="0.2">
      <c r="A695" s="89">
        <v>683</v>
      </c>
      <c r="B695" s="90">
        <f ca="1">'Energía Transada'!D692</f>
        <v>45.910445413427198</v>
      </c>
    </row>
    <row r="696" spans="1:2" s="82" customFormat="1" x14ac:dyDescent="0.2">
      <c r="A696" s="89">
        <v>684</v>
      </c>
      <c r="B696" s="90">
        <f ca="1">'Energía Transada'!D693</f>
        <v>17.34856457135945</v>
      </c>
    </row>
    <row r="697" spans="1:2" s="82" customFormat="1" x14ac:dyDescent="0.2">
      <c r="A697" s="89">
        <v>685</v>
      </c>
      <c r="B697" s="90">
        <f ca="1">'Energía Transada'!D694</f>
        <v>27.361660301374847</v>
      </c>
    </row>
    <row r="698" spans="1:2" s="82" customFormat="1" x14ac:dyDescent="0.2">
      <c r="A698" s="89">
        <v>686</v>
      </c>
      <c r="B698" s="90">
        <f ca="1">'Energía Transada'!D695</f>
        <v>81.231955724354094</v>
      </c>
    </row>
    <row r="699" spans="1:2" s="82" customFormat="1" x14ac:dyDescent="0.2">
      <c r="A699" s="89">
        <v>687</v>
      </c>
      <c r="B699" s="90">
        <f ca="1">'Energía Transada'!D696</f>
        <v>82.380003122968063</v>
      </c>
    </row>
    <row r="700" spans="1:2" s="82" customFormat="1" x14ac:dyDescent="0.2">
      <c r="A700" s="89">
        <v>688</v>
      </c>
      <c r="B700" s="90">
        <f ca="1">'Energía Transada'!D697</f>
        <v>99.560468105074733</v>
      </c>
    </row>
    <row r="701" spans="1:2" s="82" customFormat="1" x14ac:dyDescent="0.2">
      <c r="A701" s="89">
        <v>689</v>
      </c>
      <c r="B701" s="90">
        <f ca="1">'Energía Transada'!D698</f>
        <v>107.09510132319063</v>
      </c>
    </row>
    <row r="702" spans="1:2" s="82" customFormat="1" x14ac:dyDescent="0.2">
      <c r="A702" s="89">
        <v>690</v>
      </c>
      <c r="B702" s="90">
        <f ca="1">'Energía Transada'!D699</f>
        <v>103.52704774712035</v>
      </c>
    </row>
    <row r="703" spans="1:2" s="82" customFormat="1" x14ac:dyDescent="0.2">
      <c r="A703" s="89">
        <v>691</v>
      </c>
      <c r="B703" s="90">
        <f ca="1">'Energía Transada'!D700</f>
        <v>243.655909465131</v>
      </c>
    </row>
    <row r="704" spans="1:2" s="82" customFormat="1" x14ac:dyDescent="0.2">
      <c r="A704" s="89">
        <v>692</v>
      </c>
      <c r="B704" s="90">
        <f ca="1">'Energía Transada'!D701</f>
        <v>342.36936168960517</v>
      </c>
    </row>
    <row r="705" spans="1:2" s="82" customFormat="1" x14ac:dyDescent="0.2">
      <c r="A705" s="89">
        <v>693</v>
      </c>
      <c r="B705" s="90">
        <f ca="1">'Energía Transada'!D702</f>
        <v>270.43775424455578</v>
      </c>
    </row>
    <row r="706" spans="1:2" s="82" customFormat="1" x14ac:dyDescent="0.2">
      <c r="A706" s="89">
        <v>694</v>
      </c>
      <c r="B706" s="90">
        <f ca="1">'Energía Transada'!D703</f>
        <v>213.40823261563926</v>
      </c>
    </row>
    <row r="707" spans="1:2" s="82" customFormat="1" x14ac:dyDescent="0.2">
      <c r="A707" s="89">
        <v>695</v>
      </c>
      <c r="B707" s="90">
        <f ca="1">'Energía Transada'!D704</f>
        <v>57.879058896845116</v>
      </c>
    </row>
    <row r="708" spans="1:2" s="82" customFormat="1" x14ac:dyDescent="0.2">
      <c r="A708" s="89">
        <v>696</v>
      </c>
      <c r="B708" s="90">
        <f ca="1">'Energía Transada'!D705</f>
        <v>48.142323783080919</v>
      </c>
    </row>
    <row r="709" spans="1:2" s="82" customFormat="1" x14ac:dyDescent="0.2">
      <c r="A709" s="89">
        <v>697</v>
      </c>
      <c r="B709" s="90">
        <f ca="1">'Energía Transada'!D706</f>
        <v>44.254354571286171</v>
      </c>
    </row>
    <row r="710" spans="1:2" s="82" customFormat="1" x14ac:dyDescent="0.2">
      <c r="A710" s="89">
        <v>698</v>
      </c>
      <c r="B710" s="90">
        <f ca="1">'Energía Transada'!D707</f>
        <v>65.8652329040643</v>
      </c>
    </row>
    <row r="711" spans="1:2" s="82" customFormat="1" x14ac:dyDescent="0.2">
      <c r="A711" s="89">
        <v>699</v>
      </c>
      <c r="B711" s="90">
        <f ca="1">'Energía Transada'!D708</f>
        <v>157.06320907507794</v>
      </c>
    </row>
    <row r="712" spans="1:2" s="82" customFormat="1" x14ac:dyDescent="0.2">
      <c r="A712" s="89">
        <v>700</v>
      </c>
      <c r="B712" s="90">
        <f ca="1">'Energía Transada'!D709</f>
        <v>166.64503510829411</v>
      </c>
    </row>
    <row r="713" spans="1:2" s="82" customFormat="1" x14ac:dyDescent="0.2">
      <c r="A713" s="89">
        <v>701</v>
      </c>
      <c r="B713" s="90">
        <f ca="1">'Energía Transada'!D710</f>
        <v>441.63840041295305</v>
      </c>
    </row>
    <row r="714" spans="1:2" s="82" customFormat="1" x14ac:dyDescent="0.2">
      <c r="A714" s="89">
        <v>702</v>
      </c>
      <c r="B714" s="90">
        <f ca="1">'Energía Transada'!D711</f>
        <v>457.83894061926202</v>
      </c>
    </row>
    <row r="715" spans="1:2" s="82" customFormat="1" x14ac:dyDescent="0.2">
      <c r="A715" s="89">
        <v>703</v>
      </c>
      <c r="B715" s="90">
        <f ca="1">'Energía Transada'!D712</f>
        <v>417.90718861556479</v>
      </c>
    </row>
    <row r="716" spans="1:2" s="82" customFormat="1" x14ac:dyDescent="0.2">
      <c r="A716" s="89">
        <v>704</v>
      </c>
      <c r="B716" s="90">
        <f ca="1">'Energía Transada'!D713</f>
        <v>440.76969946327108</v>
      </c>
    </row>
    <row r="717" spans="1:2" s="82" customFormat="1" x14ac:dyDescent="0.2">
      <c r="A717" s="89">
        <v>705</v>
      </c>
      <c r="B717" s="90">
        <f ca="1">'Energía Transada'!D714</f>
        <v>464.40661015871513</v>
      </c>
    </row>
    <row r="718" spans="1:2" s="82" customFormat="1" x14ac:dyDescent="0.2">
      <c r="A718" s="89">
        <v>706</v>
      </c>
      <c r="B718" s="90">
        <f ca="1">'Energía Transada'!D715</f>
        <v>667.07084354274025</v>
      </c>
    </row>
    <row r="719" spans="1:2" s="82" customFormat="1" x14ac:dyDescent="0.2">
      <c r="A719" s="89">
        <v>707</v>
      </c>
      <c r="B719" s="90">
        <f ca="1">'Energía Transada'!D716</f>
        <v>617.44276433821767</v>
      </c>
    </row>
    <row r="720" spans="1:2" s="82" customFormat="1" x14ac:dyDescent="0.2">
      <c r="A720" s="89">
        <v>708</v>
      </c>
      <c r="B720" s="90">
        <f ca="1">'Energía Transada'!D717</f>
        <v>493.83230866961907</v>
      </c>
    </row>
    <row r="721" spans="1:2" s="82" customFormat="1" x14ac:dyDescent="0.2">
      <c r="A721" s="89">
        <v>709</v>
      </c>
      <c r="B721" s="90">
        <f ca="1">'Energía Transada'!D718</f>
        <v>467.27772246403157</v>
      </c>
    </row>
    <row r="722" spans="1:2" s="82" customFormat="1" x14ac:dyDescent="0.2">
      <c r="A722" s="89">
        <v>710</v>
      </c>
      <c r="B722" s="90">
        <f ca="1">'Energía Transada'!D719</f>
        <v>518.7468331658564</v>
      </c>
    </row>
    <row r="723" spans="1:2" s="82" customFormat="1" x14ac:dyDescent="0.2">
      <c r="A723" s="89">
        <v>711</v>
      </c>
      <c r="B723" s="90">
        <f ca="1">'Energía Transada'!D720</f>
        <v>444.06388525191193</v>
      </c>
    </row>
    <row r="724" spans="1:2" s="82" customFormat="1" x14ac:dyDescent="0.2">
      <c r="A724" s="89">
        <v>712</v>
      </c>
      <c r="B724" s="90">
        <f ca="1">'Energía Transada'!D721</f>
        <v>365.70185993286827</v>
      </c>
    </row>
    <row r="725" spans="1:2" s="82" customFormat="1" x14ac:dyDescent="0.2">
      <c r="A725" s="89">
        <v>713</v>
      </c>
      <c r="B725" s="90">
        <f ca="1">'Energía Transada'!D722</f>
        <v>319.72404736688429</v>
      </c>
    </row>
    <row r="726" spans="1:2" s="82" customFormat="1" x14ac:dyDescent="0.2">
      <c r="A726" s="89">
        <v>714</v>
      </c>
      <c r="B726" s="90">
        <f ca="1">'Energía Transada'!D723</f>
        <v>295.36087060046748</v>
      </c>
    </row>
    <row r="727" spans="1:2" s="82" customFormat="1" x14ac:dyDescent="0.2">
      <c r="A727" s="89">
        <v>715</v>
      </c>
      <c r="B727" s="90">
        <f ca="1">'Energía Transada'!D724</f>
        <v>273.01323704450965</v>
      </c>
    </row>
    <row r="728" spans="1:2" s="82" customFormat="1" x14ac:dyDescent="0.2">
      <c r="A728" s="89">
        <v>716</v>
      </c>
      <c r="B728" s="90">
        <f ca="1">'Energía Transada'!D725</f>
        <v>324.70777299246782</v>
      </c>
    </row>
    <row r="729" spans="1:2" s="82" customFormat="1" x14ac:dyDescent="0.2">
      <c r="A729" s="89">
        <v>717</v>
      </c>
      <c r="B729" s="90">
        <f ca="1">'Energía Transada'!D726</f>
        <v>322.9361032590067</v>
      </c>
    </row>
    <row r="730" spans="1:2" s="82" customFormat="1" x14ac:dyDescent="0.2">
      <c r="A730" s="89">
        <v>718</v>
      </c>
      <c r="B730" s="90">
        <f ca="1">'Energía Transada'!D727</f>
        <v>207.71448500910486</v>
      </c>
    </row>
    <row r="731" spans="1:2" s="82" customFormat="1" x14ac:dyDescent="0.2">
      <c r="A731" s="89">
        <v>719</v>
      </c>
      <c r="B731" s="90">
        <f ca="1">'Energía Transada'!D728</f>
        <v>90.866152319077869</v>
      </c>
    </row>
    <row r="732" spans="1:2" s="82" customFormat="1" x14ac:dyDescent="0.2">
      <c r="A732" s="89">
        <v>720</v>
      </c>
      <c r="B732" s="90">
        <f ca="1">'Energía Transada'!D729</f>
        <v>24.491964861758152</v>
      </c>
    </row>
    <row r="733" spans="1:2" s="82" customFormat="1" x14ac:dyDescent="0.2">
      <c r="A733" s="89">
        <v>721</v>
      </c>
      <c r="B733" s="90">
        <f ca="1">'Energía Transada'!D730</f>
        <v>0</v>
      </c>
    </row>
    <row r="734" spans="1:2" s="82" customFormat="1" x14ac:dyDescent="0.2">
      <c r="A734" s="89">
        <v>722</v>
      </c>
      <c r="B734" s="90">
        <f ca="1">'Energía Transada'!D731</f>
        <v>0</v>
      </c>
    </row>
    <row r="735" spans="1:2" s="82" customFormat="1" x14ac:dyDescent="0.2">
      <c r="A735" s="89">
        <v>723</v>
      </c>
      <c r="B735" s="90">
        <f ca="1">'Energía Transada'!D732</f>
        <v>4.6641799081125739E-3</v>
      </c>
    </row>
    <row r="736" spans="1:2" s="82" customFormat="1" x14ac:dyDescent="0.2">
      <c r="A736" s="89">
        <v>724</v>
      </c>
      <c r="B736" s="90">
        <f ca="1">'Energía Transada'!D733</f>
        <v>0.32539076632184583</v>
      </c>
    </row>
    <row r="737" spans="1:2" s="82" customFormat="1" x14ac:dyDescent="0.2">
      <c r="A737" s="89">
        <v>725</v>
      </c>
      <c r="B737" s="90">
        <f ca="1">'Energía Transada'!D734</f>
        <v>9.1499536118662554</v>
      </c>
    </row>
    <row r="738" spans="1:2" s="82" customFormat="1" x14ac:dyDescent="0.2">
      <c r="A738" s="89">
        <v>726</v>
      </c>
      <c r="B738" s="90">
        <f ca="1">'Energía Transada'!D735</f>
        <v>0.23290749695214749</v>
      </c>
    </row>
    <row r="739" spans="1:2" s="82" customFormat="1" x14ac:dyDescent="0.2">
      <c r="A739" s="89">
        <v>727</v>
      </c>
      <c r="B739" s="90">
        <f ca="1">'Energía Transada'!D736</f>
        <v>6.3480430415951377</v>
      </c>
    </row>
    <row r="740" spans="1:2" s="82" customFormat="1" x14ac:dyDescent="0.2">
      <c r="A740" s="89">
        <v>728</v>
      </c>
      <c r="B740" s="90">
        <f ca="1">'Energía Transada'!D737</f>
        <v>33.447238541039155</v>
      </c>
    </row>
    <row r="741" spans="1:2" s="82" customFormat="1" x14ac:dyDescent="0.2">
      <c r="A741" s="89">
        <v>729</v>
      </c>
      <c r="B741" s="90">
        <f ca="1">'Energía Transada'!D738</f>
        <v>10.905161662054716</v>
      </c>
    </row>
    <row r="742" spans="1:2" s="82" customFormat="1" x14ac:dyDescent="0.2">
      <c r="A742" s="89">
        <v>730</v>
      </c>
      <c r="B742" s="90">
        <f ca="1">'Energía Transada'!D739</f>
        <v>8.1825901335700433</v>
      </c>
    </row>
    <row r="743" spans="1:2" s="82" customFormat="1" x14ac:dyDescent="0.2">
      <c r="A743" s="89">
        <v>731</v>
      </c>
      <c r="B743" s="90">
        <f ca="1">'Energía Transada'!D740</f>
        <v>0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0</v>
      </c>
    </row>
    <row r="747" spans="1:2" s="82" customFormat="1" x14ac:dyDescent="0.2">
      <c r="A747" s="89">
        <v>735</v>
      </c>
      <c r="B747" s="90">
        <f ca="1">'Energía Transada'!D744</f>
        <v>0</v>
      </c>
    </row>
    <row r="748" spans="1:2" s="82" customFormat="1" x14ac:dyDescent="0.2">
      <c r="A748" s="89">
        <v>736</v>
      </c>
      <c r="B748" s="90">
        <f ca="1">'Energía Transada'!D745</f>
        <v>0</v>
      </c>
    </row>
    <row r="749" spans="1:2" s="82" customFormat="1" x14ac:dyDescent="0.2">
      <c r="A749" s="89">
        <v>737</v>
      </c>
      <c r="B749" s="90">
        <f ca="1">'Energía Transada'!D746</f>
        <v>0</v>
      </c>
    </row>
    <row r="750" spans="1:2" s="82" customFormat="1" x14ac:dyDescent="0.2">
      <c r="A750" s="89">
        <v>738</v>
      </c>
      <c r="B750" s="90">
        <f ca="1">'Energía Transada'!D747</f>
        <v>0</v>
      </c>
    </row>
    <row r="751" spans="1:2" s="82" customFormat="1" x14ac:dyDescent="0.2">
      <c r="A751" s="89">
        <v>739</v>
      </c>
      <c r="B751" s="90">
        <f ca="1">'Energía Transada'!D748</f>
        <v>0</v>
      </c>
    </row>
    <row r="752" spans="1:2" s="82" customFormat="1" x14ac:dyDescent="0.2">
      <c r="A752" s="89">
        <v>740</v>
      </c>
      <c r="B752" s="90">
        <f ca="1">'Energía Transada'!D749</f>
        <v>0</v>
      </c>
    </row>
    <row r="753" spans="1:2" s="82" customFormat="1" x14ac:dyDescent="0.2">
      <c r="A753" s="89">
        <v>741</v>
      </c>
      <c r="B753" s="90">
        <f ca="1">'Energía Transada'!D750</f>
        <v>0</v>
      </c>
    </row>
    <row r="754" spans="1:2" s="82" customFormat="1" x14ac:dyDescent="0.2">
      <c r="A754" s="89">
        <v>742</v>
      </c>
      <c r="B754" s="90">
        <f ca="1">'Energía Transada'!D751</f>
        <v>0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0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>
      <selection activeCell="D20" sqref="D20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44743</v>
      </c>
      <c r="D3" s="27"/>
      <c r="E3" s="76">
        <f>EDATE(C3,1)</f>
        <v>44774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340000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857.77</v>
      </c>
      <c r="D9" s="101" t="s">
        <v>58</v>
      </c>
      <c r="E9" s="26">
        <v>953.71</v>
      </c>
      <c r="F9" s="26" t="s">
        <v>58</v>
      </c>
      <c r="G9" s="68" t="s">
        <v>104</v>
      </c>
    </row>
    <row r="10" spans="2:9" s="11" customFormat="1" ht="25" customHeight="1" x14ac:dyDescent="0.2">
      <c r="B10" s="109" t="s">
        <v>52</v>
      </c>
      <c r="C10" s="57">
        <f ca="1">C4/1000*C8</f>
        <v>14655.36</v>
      </c>
      <c r="D10" s="58" t="s">
        <v>53</v>
      </c>
      <c r="E10" s="59">
        <f>E4/1000*E8</f>
        <v>14655.36</v>
      </c>
      <c r="F10" s="60" t="s">
        <v>53</v>
      </c>
      <c r="G10" s="77"/>
    </row>
    <row r="11" spans="2:9" s="11" customFormat="1" ht="25" customHeight="1" x14ac:dyDescent="0.2">
      <c r="B11" s="110"/>
      <c r="C11" s="98">
        <f ca="1">ROUND(C9*C10,0)</f>
        <v>12570928</v>
      </c>
      <c r="D11" s="61" t="s">
        <v>54</v>
      </c>
      <c r="E11" s="63">
        <f>ROUND(E9*E10,0)</f>
        <v>13976963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953.71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13976963.385600001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42427034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42427034.41330909</v>
      </c>
    </row>
    <row r="16" spans="2:9" x14ac:dyDescent="0.2">
      <c r="B16" s="69" t="s">
        <v>56</v>
      </c>
      <c r="C16" s="105">
        <f>'E. Traspasada Pto. Entrega'!J10</f>
        <v>84682926.366911188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-42255892.366911188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1406035.3856000006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workbookViewId="0">
      <selection activeCell="J28" sqref="J28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1" t="s">
        <v>62</v>
      </c>
      <c r="G2" s="112"/>
      <c r="H2" s="113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5">
        <v>1</v>
      </c>
      <c r="F10" s="54">
        <v>388.43963163277277</v>
      </c>
      <c r="G10" s="54">
        <f>CMG!E3</f>
        <v>101.37148999999999</v>
      </c>
      <c r="H10" s="20">
        <f>F10*G10</f>
        <v>39376.704233665303</v>
      </c>
      <c r="J10" s="22">
        <f>SUM(H10:H754)</f>
        <v>84682926.366911188</v>
      </c>
      <c r="K10" t="s">
        <v>54</v>
      </c>
      <c r="N10">
        <v>1</v>
      </c>
      <c r="O10">
        <f>LARGE($G$10:$G$753,N10)</f>
        <v>531.87490000000003</v>
      </c>
      <c r="P10">
        <f>COUNTIF($G$10:$G$754,O10)</f>
        <v>1</v>
      </c>
      <c r="Q10">
        <f>IF(SUM($P$10:P10)&lt;=$J$26,1,0)</f>
        <v>1</v>
      </c>
      <c r="R10">
        <f>O10*Q10</f>
        <v>531.87490000000003</v>
      </c>
      <c r="T10">
        <v>1</v>
      </c>
      <c r="U10" s="96">
        <f>SMALL($G$10:$G$657,T10)</f>
        <v>0</v>
      </c>
      <c r="V10">
        <f>COUNTIF($G$10:$G$754,U10)</f>
        <v>48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5">
        <v>2</v>
      </c>
      <c r="F11" s="54">
        <v>388.43963163277078</v>
      </c>
      <c r="G11" s="54">
        <f>CMG!E4</f>
        <v>88.795500000000004</v>
      </c>
      <c r="H11" s="20">
        <f t="shared" ref="H11:H74" si="2">F11*G11</f>
        <v>34491.6913106477</v>
      </c>
      <c r="J11" s="22">
        <f>SUM(F10:F754)</f>
        <v>339999.99999999511</v>
      </c>
      <c r="K11" t="s">
        <v>84</v>
      </c>
      <c r="N11">
        <f>N10+1</f>
        <v>2</v>
      </c>
      <c r="O11">
        <f>LARGE($G$10:$G$753,N11)</f>
        <v>530.84591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530.84591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48</v>
      </c>
      <c r="W11">
        <f>IF(SUM($V$10:V11)&lt;=SUMPRODUCT($P:$P,Q:Q),1,0)</f>
        <v>1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44743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7</v>
      </c>
      <c r="E12" s="45">
        <v>3</v>
      </c>
      <c r="F12" s="54">
        <v>388.43963163116462</v>
      </c>
      <c r="G12" s="54">
        <f>CMG!E5</f>
        <v>73.662000000000006</v>
      </c>
      <c r="H12" s="20">
        <f t="shared" si="2"/>
        <v>28613.240145214852</v>
      </c>
      <c r="N12">
        <f t="shared" ref="N12:N75" si="10">N11+1</f>
        <v>3</v>
      </c>
      <c r="O12">
        <f t="shared" ref="O12:O75" si="11">LARGE($G$10:$G$753,N12)</f>
        <v>468.21899000000002</v>
      </c>
      <c r="P12">
        <f t="shared" si="3"/>
        <v>1</v>
      </c>
      <c r="Q12">
        <f>IF(SUM($P$10:P12)&lt;=$J$26,1,0)</f>
        <v>1</v>
      </c>
      <c r="R12">
        <f t="shared" si="4"/>
        <v>468.21899000000002</v>
      </c>
      <c r="T12">
        <f t="shared" ref="T12:T75" si="12">T11+1</f>
        <v>21</v>
      </c>
      <c r="U12" s="96">
        <f t="shared" si="5"/>
        <v>0</v>
      </c>
      <c r="V12">
        <f t="shared" si="6"/>
        <v>48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44743</v>
      </c>
      <c r="B13" s="4">
        <f t="shared" si="9"/>
        <v>4</v>
      </c>
      <c r="C13" s="4">
        <f t="shared" si="0"/>
        <v>2022</v>
      </c>
      <c r="D13" s="4">
        <f t="shared" si="1"/>
        <v>7</v>
      </c>
      <c r="E13" s="45">
        <v>4</v>
      </c>
      <c r="F13" s="54">
        <v>388.43963163277277</v>
      </c>
      <c r="G13" s="54">
        <f>CMG!E6</f>
        <v>70.074110000000005</v>
      </c>
      <c r="H13" s="20">
        <f t="shared" si="2"/>
        <v>27219.561475394399</v>
      </c>
      <c r="J13" s="95">
        <f>(EOMONTH(A10,0)-A10+1)*24+J14</f>
        <v>744</v>
      </c>
      <c r="N13">
        <f t="shared" si="10"/>
        <v>4</v>
      </c>
      <c r="O13">
        <f t="shared" si="11"/>
        <v>466.58470999999997</v>
      </c>
      <c r="P13">
        <f t="shared" si="3"/>
        <v>1</v>
      </c>
      <c r="Q13">
        <f>IF(SUM($P$10:P13)&lt;=$J$26,1,0)</f>
        <v>1</v>
      </c>
      <c r="R13">
        <f>O13*Q13</f>
        <v>466.58470999999997</v>
      </c>
      <c r="T13">
        <f t="shared" si="12"/>
        <v>22</v>
      </c>
      <c r="U13" s="96">
        <f t="shared" si="5"/>
        <v>0</v>
      </c>
      <c r="V13">
        <f t="shared" si="6"/>
        <v>48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44743</v>
      </c>
      <c r="B14" s="4">
        <f t="shared" si="9"/>
        <v>5</v>
      </c>
      <c r="C14" s="4">
        <f t="shared" si="0"/>
        <v>2022</v>
      </c>
      <c r="D14" s="4">
        <f t="shared" si="1"/>
        <v>7</v>
      </c>
      <c r="E14" s="45">
        <v>5</v>
      </c>
      <c r="F14" s="54">
        <v>388.43963163277277</v>
      </c>
      <c r="G14" s="54">
        <f>CMG!E7</f>
        <v>70.074110000000005</v>
      </c>
      <c r="H14" s="20">
        <f t="shared" si="2"/>
        <v>27219.561475394399</v>
      </c>
      <c r="I14" t="s">
        <v>103</v>
      </c>
      <c r="J14">
        <v>0</v>
      </c>
      <c r="N14">
        <f t="shared" si="10"/>
        <v>5</v>
      </c>
      <c r="O14">
        <f t="shared" si="11"/>
        <v>464.94035000000002</v>
      </c>
      <c r="P14">
        <f t="shared" si="3"/>
        <v>1</v>
      </c>
      <c r="Q14">
        <f>IF(SUM($P$10:P14)&lt;=$J$26,1,0)</f>
        <v>1</v>
      </c>
      <c r="R14">
        <f t="shared" si="4"/>
        <v>464.94035000000002</v>
      </c>
      <c r="T14">
        <f t="shared" si="12"/>
        <v>23</v>
      </c>
      <c r="U14" s="96">
        <f t="shared" si="5"/>
        <v>0</v>
      </c>
      <c r="V14">
        <f t="shared" si="6"/>
        <v>48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44743</v>
      </c>
      <c r="B15" s="4">
        <f t="shared" si="9"/>
        <v>6</v>
      </c>
      <c r="C15" s="4">
        <f t="shared" si="0"/>
        <v>2022</v>
      </c>
      <c r="D15" s="4">
        <f t="shared" si="1"/>
        <v>7</v>
      </c>
      <c r="E15" s="45">
        <v>6</v>
      </c>
      <c r="F15" s="54">
        <v>388.43963163277277</v>
      </c>
      <c r="G15" s="54">
        <f>CMG!E8</f>
        <v>70.074110000000005</v>
      </c>
      <c r="H15" s="20">
        <f t="shared" si="2"/>
        <v>27219.561475394399</v>
      </c>
      <c r="J15" s="95">
        <f>J11/J13</f>
        <v>456.98924731182137</v>
      </c>
      <c r="N15">
        <f t="shared" si="10"/>
        <v>6</v>
      </c>
      <c r="O15">
        <f t="shared" si="11"/>
        <v>459.45242999999999</v>
      </c>
      <c r="P15">
        <f t="shared" si="3"/>
        <v>1</v>
      </c>
      <c r="Q15">
        <f>IF(SUM($P$10:P15)&lt;=$J$26,1,0)</f>
        <v>1</v>
      </c>
      <c r="R15">
        <f t="shared" si="4"/>
        <v>459.45242999999999</v>
      </c>
      <c r="T15">
        <f t="shared" si="12"/>
        <v>24</v>
      </c>
      <c r="U15" s="96">
        <f t="shared" si="5"/>
        <v>0</v>
      </c>
      <c r="V15">
        <f t="shared" si="6"/>
        <v>48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44743</v>
      </c>
      <c r="B16" s="4">
        <f t="shared" si="9"/>
        <v>7</v>
      </c>
      <c r="C16" s="4">
        <f t="shared" si="0"/>
        <v>2022</v>
      </c>
      <c r="D16" s="4">
        <f t="shared" si="1"/>
        <v>7</v>
      </c>
      <c r="E16" s="45">
        <v>7</v>
      </c>
      <c r="F16" s="54">
        <v>388.43963163277277</v>
      </c>
      <c r="G16" s="54">
        <f>CMG!E9</f>
        <v>0</v>
      </c>
      <c r="H16" s="20">
        <f t="shared" si="2"/>
        <v>0</v>
      </c>
      <c r="N16">
        <f t="shared" si="10"/>
        <v>7</v>
      </c>
      <c r="O16">
        <f t="shared" si="11"/>
        <v>449.27352999999999</v>
      </c>
      <c r="P16">
        <f t="shared" si="3"/>
        <v>1</v>
      </c>
      <c r="Q16">
        <f>IF(SUM($P$10:P16)&lt;=$J$26,1,0)</f>
        <v>1</v>
      </c>
      <c r="R16">
        <f t="shared" si="4"/>
        <v>449.27352999999999</v>
      </c>
      <c r="T16">
        <f t="shared" si="12"/>
        <v>25</v>
      </c>
      <c r="U16" s="96">
        <f t="shared" si="5"/>
        <v>0</v>
      </c>
      <c r="V16">
        <f t="shared" si="6"/>
        <v>48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44743</v>
      </c>
      <c r="B17" s="4">
        <f t="shared" si="9"/>
        <v>8</v>
      </c>
      <c r="C17" s="4">
        <f t="shared" si="0"/>
        <v>2022</v>
      </c>
      <c r="D17" s="4">
        <f t="shared" si="1"/>
        <v>7</v>
      </c>
      <c r="E17" s="45">
        <v>8</v>
      </c>
      <c r="F17" s="54">
        <v>388.43963163277277</v>
      </c>
      <c r="G17" s="54">
        <f>CMG!E10</f>
        <v>43.210990000000002</v>
      </c>
      <c r="H17" s="20">
        <f t="shared" si="2"/>
        <v>16784.861038087431</v>
      </c>
      <c r="J17" s="96">
        <f>MAX(F10:F753)</f>
        <v>525.53597220904612</v>
      </c>
      <c r="K17" s="97">
        <f>J17/J15</f>
        <v>1.1499963627162821</v>
      </c>
      <c r="N17">
        <f t="shared" si="10"/>
        <v>8</v>
      </c>
      <c r="O17">
        <f t="shared" si="11"/>
        <v>441.72762999999998</v>
      </c>
      <c r="P17">
        <f t="shared" si="3"/>
        <v>1</v>
      </c>
      <c r="Q17">
        <f>IF(SUM($P$10:P17)&lt;=$J$26,1,0)</f>
        <v>1</v>
      </c>
      <c r="R17">
        <f t="shared" si="4"/>
        <v>441.72762999999998</v>
      </c>
      <c r="T17">
        <f t="shared" si="12"/>
        <v>26</v>
      </c>
      <c r="U17" s="96">
        <f t="shared" si="5"/>
        <v>0</v>
      </c>
      <c r="V17">
        <f t="shared" si="6"/>
        <v>48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44743</v>
      </c>
      <c r="B18" s="4">
        <f t="shared" si="9"/>
        <v>9</v>
      </c>
      <c r="C18" s="4">
        <f t="shared" si="0"/>
        <v>2022</v>
      </c>
      <c r="D18" s="4">
        <f t="shared" si="1"/>
        <v>7</v>
      </c>
      <c r="E18" s="45">
        <v>9</v>
      </c>
      <c r="F18" s="54">
        <v>388.43963163277277</v>
      </c>
      <c r="G18" s="54">
        <f>CMG!E11</f>
        <v>104.84898</v>
      </c>
      <c r="H18" s="20">
        <f t="shared" si="2"/>
        <v>40727.499168271956</v>
      </c>
      <c r="J18" s="96">
        <f>MIN(F10:F753)</f>
        <v>388.43963163107065</v>
      </c>
      <c r="K18" s="97">
        <f>J18/J15</f>
        <v>0.84999731156917857</v>
      </c>
      <c r="N18">
        <f t="shared" si="10"/>
        <v>9</v>
      </c>
      <c r="O18">
        <f t="shared" si="11"/>
        <v>428.81486999999998</v>
      </c>
      <c r="P18">
        <f t="shared" si="3"/>
        <v>1</v>
      </c>
      <c r="Q18">
        <f>IF(SUM($P$10:P18)&lt;=$J$26,1,0)</f>
        <v>1</v>
      </c>
      <c r="R18">
        <f t="shared" si="4"/>
        <v>428.81486999999998</v>
      </c>
      <c r="T18">
        <f t="shared" si="12"/>
        <v>27</v>
      </c>
      <c r="U18" s="96">
        <f t="shared" si="5"/>
        <v>0</v>
      </c>
      <c r="V18">
        <f t="shared" si="6"/>
        <v>48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44743</v>
      </c>
      <c r="B19" s="4">
        <f t="shared" si="9"/>
        <v>10</v>
      </c>
      <c r="C19" s="4">
        <f t="shared" si="0"/>
        <v>2022</v>
      </c>
      <c r="D19" s="4">
        <f t="shared" si="1"/>
        <v>7</v>
      </c>
      <c r="E19" s="45">
        <v>10</v>
      </c>
      <c r="F19" s="54">
        <v>388.43963163277277</v>
      </c>
      <c r="G19" s="54">
        <f>CMG!E12</f>
        <v>287.03984000000003</v>
      </c>
      <c r="H19" s="20">
        <f t="shared" si="2"/>
        <v>111497.64971353005</v>
      </c>
      <c r="N19">
        <f t="shared" si="10"/>
        <v>10</v>
      </c>
      <c r="O19">
        <f t="shared" si="11"/>
        <v>415.68016</v>
      </c>
      <c r="P19">
        <f t="shared" si="3"/>
        <v>1</v>
      </c>
      <c r="Q19">
        <f>IF(SUM($P$10:P19)&lt;=$J$26,1,0)</f>
        <v>1</v>
      </c>
      <c r="R19">
        <f t="shared" si="4"/>
        <v>415.68016</v>
      </c>
      <c r="T19">
        <f t="shared" si="12"/>
        <v>28</v>
      </c>
      <c r="U19" s="96">
        <f t="shared" si="5"/>
        <v>0</v>
      </c>
      <c r="V19">
        <f t="shared" si="6"/>
        <v>48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44743</v>
      </c>
      <c r="B20" s="4">
        <f t="shared" si="9"/>
        <v>11</v>
      </c>
      <c r="C20" s="4">
        <f t="shared" si="0"/>
        <v>2022</v>
      </c>
      <c r="D20" s="4">
        <f t="shared" si="1"/>
        <v>7</v>
      </c>
      <c r="E20" s="45">
        <v>11</v>
      </c>
      <c r="F20" s="54">
        <v>388.43963163277277</v>
      </c>
      <c r="G20" s="54">
        <f>CMG!E13</f>
        <v>334.28030000000001</v>
      </c>
      <c r="H20" s="20">
        <f t="shared" si="2"/>
        <v>129847.71659409278</v>
      </c>
      <c r="N20">
        <f t="shared" si="10"/>
        <v>11</v>
      </c>
      <c r="O20">
        <f t="shared" si="11"/>
        <v>411.14521999999999</v>
      </c>
      <c r="P20">
        <f t="shared" si="3"/>
        <v>1</v>
      </c>
      <c r="Q20">
        <f>IF(SUM($P$10:P20)&lt;=$J$26,1,0)</f>
        <v>1</v>
      </c>
      <c r="R20">
        <f t="shared" si="4"/>
        <v>411.14521999999999</v>
      </c>
      <c r="T20">
        <f t="shared" si="12"/>
        <v>29</v>
      </c>
      <c r="U20" s="96">
        <f t="shared" si="5"/>
        <v>0</v>
      </c>
      <c r="V20">
        <f t="shared" si="6"/>
        <v>48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44743</v>
      </c>
      <c r="B21" s="4">
        <f t="shared" si="9"/>
        <v>12</v>
      </c>
      <c r="C21" s="4">
        <f t="shared" si="0"/>
        <v>2022</v>
      </c>
      <c r="D21" s="4">
        <f t="shared" si="1"/>
        <v>7</v>
      </c>
      <c r="E21" s="45">
        <v>12</v>
      </c>
      <c r="F21" s="54">
        <v>388.43963163277277</v>
      </c>
      <c r="G21" s="54">
        <f>CMG!E14</f>
        <v>359.43227999999999</v>
      </c>
      <c r="H21" s="20">
        <f t="shared" si="2"/>
        <v>139617.74244012765</v>
      </c>
      <c r="N21">
        <f t="shared" si="10"/>
        <v>12</v>
      </c>
      <c r="O21">
        <f t="shared" si="11"/>
        <v>409.84924000000001</v>
      </c>
      <c r="P21">
        <f t="shared" si="3"/>
        <v>1</v>
      </c>
      <c r="Q21">
        <f>IF(SUM($P$10:P21)&lt;=$J$26,1,0)</f>
        <v>1</v>
      </c>
      <c r="R21">
        <f t="shared" si="4"/>
        <v>409.84924000000001</v>
      </c>
      <c r="T21">
        <f t="shared" si="12"/>
        <v>30</v>
      </c>
      <c r="U21" s="96">
        <f t="shared" si="5"/>
        <v>10.326370000000001</v>
      </c>
      <c r="V21">
        <f t="shared" si="6"/>
        <v>1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44743</v>
      </c>
      <c r="B22" s="4">
        <f t="shared" si="9"/>
        <v>13</v>
      </c>
      <c r="C22" s="4">
        <f t="shared" si="0"/>
        <v>2022</v>
      </c>
      <c r="D22" s="4">
        <f t="shared" si="1"/>
        <v>7</v>
      </c>
      <c r="E22" s="45">
        <v>13</v>
      </c>
      <c r="F22" s="54">
        <v>388.43963163277277</v>
      </c>
      <c r="G22" s="54">
        <f>CMG!E15</f>
        <v>362.65217000000001</v>
      </c>
      <c r="H22" s="20">
        <f t="shared" si="2"/>
        <v>140868.47532562568</v>
      </c>
      <c r="N22">
        <f t="shared" si="10"/>
        <v>13</v>
      </c>
      <c r="O22">
        <f t="shared" si="11"/>
        <v>409.21582000000001</v>
      </c>
      <c r="P22">
        <f t="shared" si="3"/>
        <v>1</v>
      </c>
      <c r="Q22">
        <f>IF(SUM($P$10:P22)&lt;=$J$26,1,0)</f>
        <v>1</v>
      </c>
      <c r="R22">
        <f t="shared" si="4"/>
        <v>409.21582000000001</v>
      </c>
      <c r="T22">
        <f t="shared" si="12"/>
        <v>31</v>
      </c>
      <c r="U22" s="96">
        <f t="shared" si="5"/>
        <v>20.661239999999999</v>
      </c>
      <c r="V22">
        <f t="shared" si="6"/>
        <v>1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44743</v>
      </c>
      <c r="B23" s="4">
        <f t="shared" si="9"/>
        <v>14</v>
      </c>
      <c r="C23" s="4">
        <f t="shared" si="0"/>
        <v>2022</v>
      </c>
      <c r="D23" s="4">
        <f t="shared" si="1"/>
        <v>7</v>
      </c>
      <c r="E23" s="45">
        <v>14</v>
      </c>
      <c r="F23" s="54">
        <v>388.43963163277277</v>
      </c>
      <c r="G23" s="54">
        <f>CMG!E16</f>
        <v>362.65217000000001</v>
      </c>
      <c r="H23" s="20">
        <f t="shared" si="2"/>
        <v>140868.47532562568</v>
      </c>
      <c r="J23">
        <f>340/J13*1000</f>
        <v>456.98924731182797</v>
      </c>
      <c r="N23">
        <f t="shared" si="10"/>
        <v>14</v>
      </c>
      <c r="O23">
        <f t="shared" si="11"/>
        <v>400.55810000000002</v>
      </c>
      <c r="P23">
        <f t="shared" si="3"/>
        <v>1</v>
      </c>
      <c r="Q23">
        <f>IF(SUM($P$10:P23)&lt;=$J$26,1,0)</f>
        <v>1</v>
      </c>
      <c r="R23">
        <f t="shared" si="4"/>
        <v>400.55810000000002</v>
      </c>
      <c r="T23">
        <f t="shared" si="12"/>
        <v>32</v>
      </c>
      <c r="U23" s="96">
        <f t="shared" si="5"/>
        <v>23.437670000000001</v>
      </c>
      <c r="V23">
        <f t="shared" si="6"/>
        <v>1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44743</v>
      </c>
      <c r="B24" s="4">
        <f t="shared" si="9"/>
        <v>15</v>
      </c>
      <c r="C24" s="4">
        <f t="shared" si="0"/>
        <v>2022</v>
      </c>
      <c r="D24" s="4">
        <f t="shared" si="1"/>
        <v>7</v>
      </c>
      <c r="E24" s="45">
        <v>15</v>
      </c>
      <c r="F24" s="54">
        <v>388.43963163277277</v>
      </c>
      <c r="G24" s="54">
        <f>CMG!E17</f>
        <v>362.65217000000001</v>
      </c>
      <c r="H24" s="20">
        <f t="shared" si="2"/>
        <v>140868.47532562568</v>
      </c>
      <c r="N24">
        <f t="shared" si="10"/>
        <v>15</v>
      </c>
      <c r="O24">
        <f t="shared" si="11"/>
        <v>386.86097999999998</v>
      </c>
      <c r="P24">
        <f t="shared" si="3"/>
        <v>3</v>
      </c>
      <c r="Q24">
        <f>IF(SUM($P$10:P24)&lt;=$J$26,1,0)</f>
        <v>1</v>
      </c>
      <c r="R24">
        <f t="shared" si="4"/>
        <v>386.86097999999998</v>
      </c>
      <c r="T24">
        <f t="shared" si="12"/>
        <v>33</v>
      </c>
      <c r="U24" s="96">
        <f t="shared" si="5"/>
        <v>27.863</v>
      </c>
      <c r="V24">
        <f t="shared" si="6"/>
        <v>1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44743</v>
      </c>
      <c r="B25" s="4">
        <f t="shared" si="9"/>
        <v>16</v>
      </c>
      <c r="C25" s="4">
        <f t="shared" si="0"/>
        <v>2022</v>
      </c>
      <c r="D25" s="4">
        <f t="shared" si="1"/>
        <v>7</v>
      </c>
      <c r="E25" s="45">
        <v>16</v>
      </c>
      <c r="F25" s="54">
        <v>388.43963163277277</v>
      </c>
      <c r="G25" s="54">
        <f>CMG!E18</f>
        <v>362.65217000000001</v>
      </c>
      <c r="H25" s="20">
        <f t="shared" si="2"/>
        <v>140868.47532562568</v>
      </c>
      <c r="J25">
        <f>J23*15%</f>
        <v>68.548387096774192</v>
      </c>
      <c r="N25">
        <f t="shared" si="10"/>
        <v>16</v>
      </c>
      <c r="O25">
        <f t="shared" si="11"/>
        <v>386.86097999999998</v>
      </c>
      <c r="P25">
        <f t="shared" si="3"/>
        <v>3</v>
      </c>
      <c r="Q25">
        <f>IF(SUM($P$10:P25)&lt;=$J$26,1,0)</f>
        <v>1</v>
      </c>
      <c r="R25">
        <f t="shared" si="4"/>
        <v>386.86097999999998</v>
      </c>
      <c r="T25">
        <f t="shared" si="12"/>
        <v>34</v>
      </c>
      <c r="U25" s="96">
        <f t="shared" si="5"/>
        <v>31.708490000000001</v>
      </c>
      <c r="V25">
        <f t="shared" si="6"/>
        <v>1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44743</v>
      </c>
      <c r="B26" s="4">
        <f t="shared" si="9"/>
        <v>17</v>
      </c>
      <c r="C26" s="4">
        <f t="shared" si="0"/>
        <v>2022</v>
      </c>
      <c r="D26" s="4">
        <f t="shared" si="1"/>
        <v>7</v>
      </c>
      <c r="E26" s="45">
        <v>17</v>
      </c>
      <c r="F26" s="54">
        <v>388.43963163277181</v>
      </c>
      <c r="G26" s="54">
        <f>CMG!E19</f>
        <v>362.65217000000001</v>
      </c>
      <c r="H26" s="20">
        <f t="shared" si="2"/>
        <v>140868.47532562533</v>
      </c>
      <c r="J26">
        <f>15%*J13</f>
        <v>111.6</v>
      </c>
      <c r="N26">
        <f t="shared" si="10"/>
        <v>17</v>
      </c>
      <c r="O26">
        <f t="shared" si="11"/>
        <v>386.86097999999998</v>
      </c>
      <c r="P26">
        <f t="shared" si="3"/>
        <v>3</v>
      </c>
      <c r="Q26">
        <f>IF(SUM($P$10:P26)&lt;=$J$26,1,0)</f>
        <v>1</v>
      </c>
      <c r="R26">
        <f t="shared" si="4"/>
        <v>386.86097999999998</v>
      </c>
      <c r="T26">
        <f t="shared" si="12"/>
        <v>35</v>
      </c>
      <c r="U26" s="96">
        <f t="shared" si="5"/>
        <v>42.918219999999998</v>
      </c>
      <c r="V26">
        <f t="shared" si="6"/>
        <v>1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44743</v>
      </c>
      <c r="B27" s="4">
        <f t="shared" si="9"/>
        <v>18</v>
      </c>
      <c r="C27" s="4">
        <f t="shared" si="0"/>
        <v>2022</v>
      </c>
      <c r="D27" s="4">
        <f t="shared" si="1"/>
        <v>7</v>
      </c>
      <c r="E27" s="45">
        <v>18</v>
      </c>
      <c r="F27" s="54">
        <v>525.5359722090451</v>
      </c>
      <c r="G27" s="54">
        <f>CMG!E20</f>
        <v>362.65217000000001</v>
      </c>
      <c r="H27" s="20">
        <f t="shared" si="2"/>
        <v>190586.76073466989</v>
      </c>
      <c r="N27">
        <f t="shared" si="10"/>
        <v>18</v>
      </c>
      <c r="O27">
        <f t="shared" si="11"/>
        <v>386.60626000000002</v>
      </c>
      <c r="P27">
        <f t="shared" si="3"/>
        <v>1</v>
      </c>
      <c r="Q27">
        <f>IF(SUM($P$10:P27)&lt;=$J$26,1,0)</f>
        <v>1</v>
      </c>
      <c r="R27">
        <f t="shared" si="4"/>
        <v>386.60626000000002</v>
      </c>
      <c r="T27">
        <f t="shared" si="12"/>
        <v>36</v>
      </c>
      <c r="U27" s="96">
        <f t="shared" si="5"/>
        <v>43.210990000000002</v>
      </c>
      <c r="V27">
        <f t="shared" si="6"/>
        <v>1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44743</v>
      </c>
      <c r="B28" s="4">
        <f t="shared" si="9"/>
        <v>19</v>
      </c>
      <c r="C28" s="4">
        <f t="shared" si="0"/>
        <v>2022</v>
      </c>
      <c r="D28" s="4">
        <f t="shared" si="1"/>
        <v>7</v>
      </c>
      <c r="E28" s="45">
        <v>19</v>
      </c>
      <c r="F28" s="54">
        <v>525.5359722090451</v>
      </c>
      <c r="G28" s="54">
        <f>CMG!E21</f>
        <v>356.94835999999998</v>
      </c>
      <c r="H28" s="20">
        <f t="shared" si="2"/>
        <v>187589.20340102422</v>
      </c>
      <c r="N28">
        <f t="shared" si="10"/>
        <v>19</v>
      </c>
      <c r="O28">
        <f t="shared" si="11"/>
        <v>384.29658000000001</v>
      </c>
      <c r="P28">
        <f t="shared" si="3"/>
        <v>1</v>
      </c>
      <c r="Q28">
        <f>IF(SUM($P$10:P28)&lt;=$J$26,1,0)</f>
        <v>1</v>
      </c>
      <c r="R28">
        <f t="shared" si="4"/>
        <v>384.29658000000001</v>
      </c>
      <c r="T28">
        <f t="shared" si="12"/>
        <v>37</v>
      </c>
      <c r="U28" s="96">
        <f t="shared" si="5"/>
        <v>65.321209999999994</v>
      </c>
      <c r="V28">
        <f t="shared" si="6"/>
        <v>1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44743</v>
      </c>
      <c r="B29" s="4">
        <f t="shared" si="9"/>
        <v>20</v>
      </c>
      <c r="C29" s="4">
        <f t="shared" si="0"/>
        <v>2022</v>
      </c>
      <c r="D29" s="4">
        <f t="shared" si="1"/>
        <v>7</v>
      </c>
      <c r="E29" s="45">
        <v>20</v>
      </c>
      <c r="F29" s="54">
        <v>525.5359722090451</v>
      </c>
      <c r="G29" s="54">
        <f>CMG!E22</f>
        <v>356.94835999999998</v>
      </c>
      <c r="H29" s="20">
        <f t="shared" si="2"/>
        <v>187589.20340102422</v>
      </c>
      <c r="N29">
        <f t="shared" si="10"/>
        <v>20</v>
      </c>
      <c r="O29">
        <f t="shared" si="11"/>
        <v>383.81029000000001</v>
      </c>
      <c r="P29">
        <f t="shared" si="3"/>
        <v>1</v>
      </c>
      <c r="Q29">
        <f>IF(SUM($P$10:P29)&lt;=$J$26,1,0)</f>
        <v>1</v>
      </c>
      <c r="R29">
        <f t="shared" si="4"/>
        <v>383.81029000000001</v>
      </c>
      <c r="T29">
        <f t="shared" si="12"/>
        <v>38</v>
      </c>
      <c r="U29">
        <f t="shared" si="5"/>
        <v>69.954520000000002</v>
      </c>
      <c r="V29">
        <f t="shared" si="6"/>
        <v>3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44743</v>
      </c>
      <c r="B30" s="4">
        <f t="shared" si="9"/>
        <v>21</v>
      </c>
      <c r="C30" s="4">
        <f t="shared" si="0"/>
        <v>2022</v>
      </c>
      <c r="D30" s="4">
        <f t="shared" si="1"/>
        <v>7</v>
      </c>
      <c r="E30" s="45">
        <v>21</v>
      </c>
      <c r="F30" s="54">
        <v>525.5359722090451</v>
      </c>
      <c r="G30" s="54">
        <f>CMG!E23</f>
        <v>309.11912000000001</v>
      </c>
      <c r="H30" s="20">
        <f t="shared" si="2"/>
        <v>162453.21725760447</v>
      </c>
      <c r="J30" s="22">
        <f>(J11-340000)/J25</f>
        <v>-7.1328352479373712E-11</v>
      </c>
      <c r="N30">
        <f t="shared" si="10"/>
        <v>21</v>
      </c>
      <c r="O30">
        <f t="shared" si="11"/>
        <v>383.06268999999998</v>
      </c>
      <c r="P30">
        <f t="shared" si="3"/>
        <v>9</v>
      </c>
      <c r="Q30">
        <f>IF(SUM($P$10:P30)&lt;=$J$26,1,0)</f>
        <v>1</v>
      </c>
      <c r="R30">
        <f t="shared" si="4"/>
        <v>383.06268999999998</v>
      </c>
      <c r="T30">
        <f t="shared" si="12"/>
        <v>39</v>
      </c>
      <c r="U30">
        <f t="shared" si="5"/>
        <v>69.954520000000002</v>
      </c>
      <c r="V30">
        <f t="shared" si="6"/>
        <v>3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44743</v>
      </c>
      <c r="B31" s="4">
        <f t="shared" si="9"/>
        <v>22</v>
      </c>
      <c r="C31" s="4">
        <f t="shared" si="0"/>
        <v>2022</v>
      </c>
      <c r="D31" s="4">
        <f t="shared" si="1"/>
        <v>7</v>
      </c>
      <c r="E31" s="45">
        <v>22</v>
      </c>
      <c r="F31" s="54">
        <v>388.43963163277277</v>
      </c>
      <c r="G31" s="54">
        <f>CMG!E24</f>
        <v>69.954520000000002</v>
      </c>
      <c r="H31" s="20">
        <f t="shared" si="2"/>
        <v>27173.107979847435</v>
      </c>
      <c r="N31">
        <f t="shared" si="10"/>
        <v>22</v>
      </c>
      <c r="O31">
        <f t="shared" si="11"/>
        <v>383.06268999999998</v>
      </c>
      <c r="P31">
        <f t="shared" si="3"/>
        <v>9</v>
      </c>
      <c r="Q31">
        <f>IF(SUM($P$10:P31)&lt;=$J$26,1,0)</f>
        <v>1</v>
      </c>
      <c r="R31">
        <f t="shared" si="4"/>
        <v>383.06268999999998</v>
      </c>
      <c r="T31">
        <f t="shared" si="12"/>
        <v>40</v>
      </c>
      <c r="U31">
        <f t="shared" si="5"/>
        <v>69.954520000000002</v>
      </c>
      <c r="V31">
        <f t="shared" si="6"/>
        <v>3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44743</v>
      </c>
      <c r="B32" s="4">
        <f t="shared" si="9"/>
        <v>23</v>
      </c>
      <c r="C32" s="4">
        <f t="shared" si="0"/>
        <v>2022</v>
      </c>
      <c r="D32" s="4">
        <f t="shared" si="1"/>
        <v>7</v>
      </c>
      <c r="E32" s="45">
        <v>23</v>
      </c>
      <c r="F32" s="54">
        <v>388.43963163277181</v>
      </c>
      <c r="G32" s="54">
        <f>CMG!E25</f>
        <v>69.954520000000002</v>
      </c>
      <c r="H32" s="20">
        <f t="shared" si="2"/>
        <v>27173.107979847369</v>
      </c>
      <c r="N32">
        <f t="shared" si="10"/>
        <v>23</v>
      </c>
      <c r="O32">
        <f t="shared" si="11"/>
        <v>383.06268999999998</v>
      </c>
      <c r="P32">
        <f t="shared" si="3"/>
        <v>9</v>
      </c>
      <c r="Q32">
        <f>IF(SUM($P$10:P32)&lt;=$J$26,1,0)</f>
        <v>1</v>
      </c>
      <c r="R32">
        <f t="shared" si="4"/>
        <v>383.06268999999998</v>
      </c>
      <c r="T32">
        <f t="shared" si="12"/>
        <v>41</v>
      </c>
      <c r="U32">
        <f t="shared" si="5"/>
        <v>70.074110000000005</v>
      </c>
      <c r="V32">
        <f t="shared" si="6"/>
        <v>3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44743</v>
      </c>
      <c r="B33" s="4">
        <f t="shared" si="9"/>
        <v>24</v>
      </c>
      <c r="C33" s="4">
        <f t="shared" si="0"/>
        <v>2022</v>
      </c>
      <c r="D33" s="4">
        <f t="shared" si="1"/>
        <v>7</v>
      </c>
      <c r="E33" s="45">
        <v>24</v>
      </c>
      <c r="F33" s="54">
        <v>388.43963163277277</v>
      </c>
      <c r="G33" s="54">
        <f>CMG!E26</f>
        <v>69.954520000000002</v>
      </c>
      <c r="H33" s="20">
        <f t="shared" si="2"/>
        <v>27173.107979847435</v>
      </c>
      <c r="J33">
        <v>1</v>
      </c>
      <c r="K33">
        <f>J23+J25</f>
        <v>525.53763440860212</v>
      </c>
      <c r="L33">
        <f t="shared" ref="L33:L35" si="14">COUNTIF($F$10:$F$729,K33)</f>
        <v>0</v>
      </c>
      <c r="N33">
        <f t="shared" si="10"/>
        <v>24</v>
      </c>
      <c r="O33">
        <f t="shared" si="11"/>
        <v>383.06268999999998</v>
      </c>
      <c r="P33">
        <f t="shared" si="3"/>
        <v>9</v>
      </c>
      <c r="Q33">
        <f>IF(SUM($P$10:P33)&lt;=$J$26,1,0)</f>
        <v>1</v>
      </c>
      <c r="R33">
        <f t="shared" si="4"/>
        <v>383.06268999999998</v>
      </c>
      <c r="T33">
        <f t="shared" si="12"/>
        <v>42</v>
      </c>
      <c r="U33">
        <f t="shared" si="5"/>
        <v>70.074110000000005</v>
      </c>
      <c r="V33">
        <f t="shared" si="6"/>
        <v>3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44744</v>
      </c>
      <c r="B34" s="4">
        <f t="shared" si="9"/>
        <v>1</v>
      </c>
      <c r="C34" s="4">
        <f t="shared" si="0"/>
        <v>2022</v>
      </c>
      <c r="D34" s="4">
        <f t="shared" si="1"/>
        <v>7</v>
      </c>
      <c r="E34" s="45">
        <v>25</v>
      </c>
      <c r="F34" s="54">
        <v>388.43963163277277</v>
      </c>
      <c r="G34" s="54">
        <f>CMG!E27</f>
        <v>79.180199999999999</v>
      </c>
      <c r="H34" s="20">
        <f t="shared" si="2"/>
        <v>30756.727720609273</v>
      </c>
      <c r="J34">
        <v>2</v>
      </c>
      <c r="K34">
        <f>J23</f>
        <v>456.98924731182797</v>
      </c>
      <c r="L34">
        <f t="shared" si="14"/>
        <v>0</v>
      </c>
      <c r="N34">
        <f t="shared" si="10"/>
        <v>25</v>
      </c>
      <c r="O34">
        <f t="shared" si="11"/>
        <v>383.06268999999998</v>
      </c>
      <c r="P34">
        <f t="shared" si="3"/>
        <v>9</v>
      </c>
      <c r="Q34">
        <f>IF(SUM($P$10:P34)&lt;=$J$26,1,0)</f>
        <v>1</v>
      </c>
      <c r="R34">
        <f t="shared" si="4"/>
        <v>383.06268999999998</v>
      </c>
      <c r="T34">
        <f t="shared" si="12"/>
        <v>43</v>
      </c>
      <c r="U34">
        <f t="shared" si="5"/>
        <v>70.074110000000005</v>
      </c>
      <c r="V34">
        <f t="shared" si="6"/>
        <v>3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44744</v>
      </c>
      <c r="B35" s="4">
        <f t="shared" si="9"/>
        <v>2</v>
      </c>
      <c r="C35" s="4">
        <f t="shared" si="0"/>
        <v>2022</v>
      </c>
      <c r="D35" s="4">
        <f t="shared" si="1"/>
        <v>7</v>
      </c>
      <c r="E35" s="45">
        <v>26</v>
      </c>
      <c r="F35" s="54">
        <v>388.43963163277277</v>
      </c>
      <c r="G35" s="54">
        <f>CMG!E28</f>
        <v>79.180199999999999</v>
      </c>
      <c r="H35" s="20">
        <f t="shared" si="2"/>
        <v>30756.727720609273</v>
      </c>
      <c r="J35">
        <v>3</v>
      </c>
      <c r="K35">
        <f>J23-J25</f>
        <v>388.44086021505376</v>
      </c>
      <c r="L35">
        <f t="shared" si="14"/>
        <v>0</v>
      </c>
      <c r="N35">
        <f t="shared" si="10"/>
        <v>26</v>
      </c>
      <c r="O35">
        <f t="shared" si="11"/>
        <v>383.06268999999998</v>
      </c>
      <c r="P35">
        <f t="shared" si="3"/>
        <v>9</v>
      </c>
      <c r="Q35">
        <f>IF(SUM($P$10:P35)&lt;=$J$26,1,0)</f>
        <v>1</v>
      </c>
      <c r="R35">
        <f t="shared" si="4"/>
        <v>383.06268999999998</v>
      </c>
      <c r="T35">
        <f t="shared" si="12"/>
        <v>44</v>
      </c>
      <c r="U35">
        <f t="shared" si="5"/>
        <v>70.360810000000001</v>
      </c>
      <c r="V35">
        <f t="shared" si="6"/>
        <v>1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44744</v>
      </c>
      <c r="B36" s="4">
        <f t="shared" si="9"/>
        <v>3</v>
      </c>
      <c r="C36" s="4">
        <f t="shared" si="0"/>
        <v>2022</v>
      </c>
      <c r="D36" s="4">
        <f t="shared" si="1"/>
        <v>7</v>
      </c>
      <c r="E36" s="45">
        <v>27</v>
      </c>
      <c r="F36" s="54">
        <v>388.43963163277277</v>
      </c>
      <c r="G36" s="54">
        <f>CMG!E29</f>
        <v>79.180199999999999</v>
      </c>
      <c r="H36" s="20">
        <f t="shared" si="2"/>
        <v>30756.727720609273</v>
      </c>
      <c r="N36">
        <f t="shared" si="10"/>
        <v>27</v>
      </c>
      <c r="O36">
        <f t="shared" si="11"/>
        <v>383.06268999999998</v>
      </c>
      <c r="P36">
        <f t="shared" si="3"/>
        <v>9</v>
      </c>
      <c r="Q36">
        <f>IF(SUM($P$10:P36)&lt;=$J$26,1,0)</f>
        <v>1</v>
      </c>
      <c r="R36">
        <f t="shared" si="4"/>
        <v>383.06268999999998</v>
      </c>
      <c r="T36">
        <f t="shared" si="12"/>
        <v>45</v>
      </c>
      <c r="U36">
        <f t="shared" si="5"/>
        <v>73.588549999999998</v>
      </c>
      <c r="V36">
        <f t="shared" si="6"/>
        <v>1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44744</v>
      </c>
      <c r="B37" s="4">
        <f t="shared" si="9"/>
        <v>4</v>
      </c>
      <c r="C37" s="4">
        <f t="shared" si="0"/>
        <v>2022</v>
      </c>
      <c r="D37" s="4">
        <f t="shared" si="1"/>
        <v>7</v>
      </c>
      <c r="E37" s="45">
        <v>28</v>
      </c>
      <c r="F37" s="54">
        <v>388.43963163277277</v>
      </c>
      <c r="G37" s="54">
        <f>CMG!E30</f>
        <v>79.180199999999999</v>
      </c>
      <c r="H37" s="20">
        <f t="shared" si="2"/>
        <v>30756.727720609273</v>
      </c>
      <c r="N37">
        <f t="shared" si="10"/>
        <v>28</v>
      </c>
      <c r="O37">
        <f t="shared" si="11"/>
        <v>383.06268999999998</v>
      </c>
      <c r="P37">
        <f t="shared" si="3"/>
        <v>9</v>
      </c>
      <c r="Q37">
        <f>IF(SUM($P$10:P37)&lt;=$J$26,1,0)</f>
        <v>1</v>
      </c>
      <c r="R37">
        <f t="shared" si="4"/>
        <v>383.06268999999998</v>
      </c>
      <c r="T37">
        <f t="shared" si="12"/>
        <v>46</v>
      </c>
      <c r="U37">
        <f t="shared" si="5"/>
        <v>73.662000000000006</v>
      </c>
      <c r="V37">
        <f t="shared" si="6"/>
        <v>1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44744</v>
      </c>
      <c r="B38" s="4">
        <f t="shared" si="9"/>
        <v>5</v>
      </c>
      <c r="C38" s="4">
        <f t="shared" si="0"/>
        <v>2022</v>
      </c>
      <c r="D38" s="4">
        <f t="shared" si="1"/>
        <v>7</v>
      </c>
      <c r="E38" s="45">
        <v>29</v>
      </c>
      <c r="F38" s="54">
        <v>388.43963163277277</v>
      </c>
      <c r="G38" s="54">
        <f>CMG!E31</f>
        <v>79.180199999999999</v>
      </c>
      <c r="H38" s="20">
        <f t="shared" si="2"/>
        <v>30756.727720609273</v>
      </c>
      <c r="N38">
        <f t="shared" si="10"/>
        <v>29</v>
      </c>
      <c r="O38">
        <f t="shared" si="11"/>
        <v>383.06268999999998</v>
      </c>
      <c r="P38">
        <f t="shared" si="3"/>
        <v>9</v>
      </c>
      <c r="Q38">
        <f>IF(SUM($P$10:P38)&lt;=$J$26,1,0)</f>
        <v>1</v>
      </c>
      <c r="R38">
        <f t="shared" si="4"/>
        <v>383.06268999999998</v>
      </c>
      <c r="T38">
        <f t="shared" si="12"/>
        <v>47</v>
      </c>
      <c r="U38">
        <f t="shared" si="5"/>
        <v>74.679789999999997</v>
      </c>
      <c r="V38">
        <f t="shared" si="6"/>
        <v>1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44744</v>
      </c>
      <c r="B39" s="4">
        <f t="shared" si="9"/>
        <v>6</v>
      </c>
      <c r="C39" s="4">
        <f t="shared" si="0"/>
        <v>2022</v>
      </c>
      <c r="D39" s="4">
        <f t="shared" si="1"/>
        <v>7</v>
      </c>
      <c r="E39" s="45">
        <v>30</v>
      </c>
      <c r="F39" s="54">
        <v>388.43963163277277</v>
      </c>
      <c r="G39" s="54">
        <f>CMG!E32</f>
        <v>79.180199999999999</v>
      </c>
      <c r="H39" s="20">
        <f t="shared" si="2"/>
        <v>30756.727720609273</v>
      </c>
      <c r="N39">
        <f t="shared" si="10"/>
        <v>30</v>
      </c>
      <c r="O39">
        <f t="shared" si="11"/>
        <v>381.94141000000002</v>
      </c>
      <c r="P39">
        <f t="shared" si="3"/>
        <v>6</v>
      </c>
      <c r="Q39">
        <f>IF(SUM($P$10:P39)&lt;=$J$26,1,0)</f>
        <v>0</v>
      </c>
      <c r="R39">
        <f t="shared" si="4"/>
        <v>0</v>
      </c>
      <c r="T39">
        <f t="shared" si="12"/>
        <v>48</v>
      </c>
      <c r="U39">
        <f t="shared" si="5"/>
        <v>76.836500000000001</v>
      </c>
      <c r="V39">
        <f t="shared" si="6"/>
        <v>2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44744</v>
      </c>
      <c r="B40" s="4">
        <f t="shared" si="9"/>
        <v>7</v>
      </c>
      <c r="C40" s="4">
        <f t="shared" si="0"/>
        <v>2022</v>
      </c>
      <c r="D40" s="4">
        <f t="shared" si="1"/>
        <v>7</v>
      </c>
      <c r="E40" s="45">
        <v>31</v>
      </c>
      <c r="F40" s="54">
        <v>388.43963163277277</v>
      </c>
      <c r="G40" s="54">
        <f>CMG!E33</f>
        <v>79.180199999999999</v>
      </c>
      <c r="H40" s="20">
        <f t="shared" si="2"/>
        <v>30756.727720609273</v>
      </c>
      <c r="N40">
        <f t="shared" si="10"/>
        <v>31</v>
      </c>
      <c r="O40">
        <f t="shared" si="11"/>
        <v>381.94141000000002</v>
      </c>
      <c r="P40">
        <f t="shared" si="3"/>
        <v>6</v>
      </c>
      <c r="Q40">
        <f>IF(SUM($P$10:P40)&lt;=$J$26,1,0)</f>
        <v>0</v>
      </c>
      <c r="R40">
        <f t="shared" si="4"/>
        <v>0</v>
      </c>
      <c r="T40">
        <f t="shared" si="12"/>
        <v>49</v>
      </c>
      <c r="U40">
        <f t="shared" si="5"/>
        <v>76.836500000000001</v>
      </c>
      <c r="V40">
        <f t="shared" si="6"/>
        <v>2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44744</v>
      </c>
      <c r="B41" s="4">
        <f t="shared" si="9"/>
        <v>8</v>
      </c>
      <c r="C41" s="4">
        <f t="shared" si="0"/>
        <v>2022</v>
      </c>
      <c r="D41" s="4">
        <f t="shared" si="1"/>
        <v>7</v>
      </c>
      <c r="E41" s="45">
        <v>32</v>
      </c>
      <c r="F41" s="54">
        <v>388.43963163277277</v>
      </c>
      <c r="G41" s="54">
        <f>CMG!E34</f>
        <v>79.180199999999999</v>
      </c>
      <c r="H41" s="20">
        <f t="shared" si="2"/>
        <v>30756.727720609273</v>
      </c>
      <c r="N41">
        <f t="shared" si="10"/>
        <v>32</v>
      </c>
      <c r="O41">
        <f t="shared" si="11"/>
        <v>381.94141000000002</v>
      </c>
      <c r="P41">
        <f t="shared" si="3"/>
        <v>6</v>
      </c>
      <c r="Q41">
        <f>IF(SUM($P$10:P41)&lt;=$J$26,1,0)</f>
        <v>0</v>
      </c>
      <c r="R41">
        <f t="shared" si="4"/>
        <v>0</v>
      </c>
      <c r="T41">
        <f t="shared" si="12"/>
        <v>50</v>
      </c>
      <c r="U41">
        <f t="shared" si="5"/>
        <v>78.566959999999995</v>
      </c>
      <c r="V41">
        <f t="shared" si="6"/>
        <v>1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44744</v>
      </c>
      <c r="B42" s="4">
        <f t="shared" si="9"/>
        <v>9</v>
      </c>
      <c r="C42" s="4">
        <f t="shared" si="0"/>
        <v>2022</v>
      </c>
      <c r="D42" s="4">
        <f t="shared" si="1"/>
        <v>7</v>
      </c>
      <c r="E42" s="45">
        <v>33</v>
      </c>
      <c r="F42" s="54">
        <v>388.43963163277277</v>
      </c>
      <c r="G42" s="54">
        <f>CMG!E35</f>
        <v>79.441180000000003</v>
      </c>
      <c r="H42" s="20">
        <f t="shared" si="2"/>
        <v>30858.102695672798</v>
      </c>
      <c r="N42">
        <f t="shared" si="10"/>
        <v>33</v>
      </c>
      <c r="O42">
        <f t="shared" si="11"/>
        <v>381.94141000000002</v>
      </c>
      <c r="P42">
        <f t="shared" si="3"/>
        <v>6</v>
      </c>
      <c r="Q42">
        <f>IF(SUM($P$10:P42)&lt;=$J$26,1,0)</f>
        <v>0</v>
      </c>
      <c r="R42">
        <f t="shared" ref="R42:R105" si="15">O42*Q42</f>
        <v>0</v>
      </c>
      <c r="T42">
        <f t="shared" si="12"/>
        <v>51</v>
      </c>
      <c r="U42">
        <f t="shared" ref="U42:U73" si="16">SMALL($G$10:$G$657,T42)</f>
        <v>79.096310000000003</v>
      </c>
      <c r="V42">
        <f t="shared" si="6"/>
        <v>8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44744</v>
      </c>
      <c r="B43" s="4">
        <f t="shared" si="9"/>
        <v>10</v>
      </c>
      <c r="C43" s="4">
        <f t="shared" si="0"/>
        <v>2022</v>
      </c>
      <c r="D43" s="4">
        <f t="shared" si="1"/>
        <v>7</v>
      </c>
      <c r="E43" s="45">
        <v>34</v>
      </c>
      <c r="F43" s="54">
        <v>388.43963163277277</v>
      </c>
      <c r="G43" s="54">
        <f>CMG!E36</f>
        <v>79.441180000000003</v>
      </c>
      <c r="H43" s="20">
        <f t="shared" si="2"/>
        <v>30858.102695672798</v>
      </c>
      <c r="N43">
        <f t="shared" si="10"/>
        <v>34</v>
      </c>
      <c r="O43">
        <f t="shared" si="11"/>
        <v>381.94141000000002</v>
      </c>
      <c r="P43">
        <f t="shared" si="3"/>
        <v>6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79.096310000000003</v>
      </c>
      <c r="V43">
        <f t="shared" si="6"/>
        <v>8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44744</v>
      </c>
      <c r="B44" s="4">
        <f t="shared" si="9"/>
        <v>11</v>
      </c>
      <c r="C44" s="4">
        <f t="shared" si="0"/>
        <v>2022</v>
      </c>
      <c r="D44" s="4">
        <f t="shared" si="1"/>
        <v>7</v>
      </c>
      <c r="E44" s="45">
        <v>35</v>
      </c>
      <c r="F44" s="54">
        <v>525.5359722090451</v>
      </c>
      <c r="G44" s="54">
        <f>CMG!E37</f>
        <v>280.32306</v>
      </c>
      <c r="H44" s="20">
        <f t="shared" si="2"/>
        <v>147319.85186971448</v>
      </c>
      <c r="N44">
        <f t="shared" si="10"/>
        <v>35</v>
      </c>
      <c r="O44">
        <f t="shared" si="11"/>
        <v>381.94141000000002</v>
      </c>
      <c r="P44">
        <f t="shared" si="3"/>
        <v>6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79.096310000000003</v>
      </c>
      <c r="V44">
        <f t="shared" si="6"/>
        <v>8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44744</v>
      </c>
      <c r="B45" s="4">
        <f t="shared" si="9"/>
        <v>12</v>
      </c>
      <c r="C45" s="4">
        <f t="shared" si="0"/>
        <v>2022</v>
      </c>
      <c r="D45" s="4">
        <f t="shared" si="1"/>
        <v>7</v>
      </c>
      <c r="E45" s="45">
        <v>36</v>
      </c>
      <c r="F45" s="54">
        <v>525.5359722090451</v>
      </c>
      <c r="G45" s="54">
        <f>CMG!E38</f>
        <v>307.12968000000001</v>
      </c>
      <c r="H45" s="20">
        <f t="shared" si="2"/>
        <v>161407.69497305292</v>
      </c>
      <c r="N45">
        <f t="shared" si="10"/>
        <v>36</v>
      </c>
      <c r="O45">
        <f t="shared" si="11"/>
        <v>381.73027000000002</v>
      </c>
      <c r="P45">
        <f t="shared" si="3"/>
        <v>9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79.096310000000003</v>
      </c>
      <c r="V45">
        <f t="shared" si="6"/>
        <v>8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44744</v>
      </c>
      <c r="B46" s="4">
        <f t="shared" si="9"/>
        <v>13</v>
      </c>
      <c r="C46" s="4">
        <f t="shared" si="0"/>
        <v>2022</v>
      </c>
      <c r="D46" s="4">
        <f t="shared" si="1"/>
        <v>7</v>
      </c>
      <c r="E46" s="45">
        <v>37</v>
      </c>
      <c r="F46" s="54">
        <v>525.5359722090451</v>
      </c>
      <c r="G46" s="54">
        <f>CMG!E39</f>
        <v>360.29552000000001</v>
      </c>
      <c r="H46" s="20">
        <f t="shared" si="2"/>
        <v>189348.25638576347</v>
      </c>
      <c r="N46">
        <f t="shared" si="10"/>
        <v>37</v>
      </c>
      <c r="O46">
        <f t="shared" si="11"/>
        <v>381.73027000000002</v>
      </c>
      <c r="P46">
        <f t="shared" si="3"/>
        <v>9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79.096310000000003</v>
      </c>
      <c r="V46">
        <f t="shared" si="6"/>
        <v>8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44744</v>
      </c>
      <c r="B47" s="4">
        <f t="shared" si="9"/>
        <v>14</v>
      </c>
      <c r="C47" s="4">
        <f t="shared" si="0"/>
        <v>2022</v>
      </c>
      <c r="D47" s="4">
        <f t="shared" si="1"/>
        <v>7</v>
      </c>
      <c r="E47" s="45">
        <v>38</v>
      </c>
      <c r="F47" s="54">
        <v>525.5359722090451</v>
      </c>
      <c r="G47" s="54">
        <f>CMG!E40</f>
        <v>361.19963999999999</v>
      </c>
      <c r="H47" s="20">
        <f t="shared" si="2"/>
        <v>189823.40396895708</v>
      </c>
      <c r="N47">
        <f t="shared" si="10"/>
        <v>38</v>
      </c>
      <c r="O47">
        <f t="shared" si="11"/>
        <v>381.73027000000002</v>
      </c>
      <c r="P47">
        <f t="shared" si="3"/>
        <v>9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79.096310000000003</v>
      </c>
      <c r="V47">
        <f t="shared" si="6"/>
        <v>8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44744</v>
      </c>
      <c r="B48" s="4">
        <f t="shared" si="9"/>
        <v>15</v>
      </c>
      <c r="C48" s="4">
        <f t="shared" si="0"/>
        <v>2022</v>
      </c>
      <c r="D48" s="4">
        <f t="shared" si="1"/>
        <v>7</v>
      </c>
      <c r="E48" s="45">
        <v>39</v>
      </c>
      <c r="F48" s="54">
        <v>525.5359722090451</v>
      </c>
      <c r="G48" s="54">
        <f>CMG!E41</f>
        <v>361.19963999999999</v>
      </c>
      <c r="H48" s="20">
        <f t="shared" si="2"/>
        <v>189823.40396895708</v>
      </c>
      <c r="N48">
        <f t="shared" si="10"/>
        <v>39</v>
      </c>
      <c r="O48">
        <f t="shared" si="11"/>
        <v>381.73027000000002</v>
      </c>
      <c r="P48">
        <f t="shared" si="3"/>
        <v>9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79.096310000000003</v>
      </c>
      <c r="V48">
        <f t="shared" si="6"/>
        <v>8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44744</v>
      </c>
      <c r="B49" s="4">
        <f t="shared" si="9"/>
        <v>16</v>
      </c>
      <c r="C49" s="4">
        <f t="shared" si="0"/>
        <v>2022</v>
      </c>
      <c r="D49" s="4">
        <f t="shared" si="1"/>
        <v>7</v>
      </c>
      <c r="E49" s="45">
        <v>40</v>
      </c>
      <c r="F49" s="54">
        <v>525.5359722090451</v>
      </c>
      <c r="G49" s="54">
        <f>CMG!E42</f>
        <v>361.19963999999999</v>
      </c>
      <c r="H49" s="20">
        <f t="shared" si="2"/>
        <v>189823.40396895708</v>
      </c>
      <c r="N49">
        <f t="shared" si="10"/>
        <v>40</v>
      </c>
      <c r="O49">
        <f t="shared" si="11"/>
        <v>381.73027000000002</v>
      </c>
      <c r="P49">
        <f t="shared" si="3"/>
        <v>9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79.096310000000003</v>
      </c>
      <c r="V49">
        <f t="shared" si="6"/>
        <v>8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44744</v>
      </c>
      <c r="B50" s="4">
        <f t="shared" si="9"/>
        <v>17</v>
      </c>
      <c r="C50" s="4">
        <f t="shared" si="0"/>
        <v>2022</v>
      </c>
      <c r="D50" s="4">
        <f t="shared" si="1"/>
        <v>7</v>
      </c>
      <c r="E50" s="45">
        <v>41</v>
      </c>
      <c r="F50" s="54">
        <v>525.5359722090451</v>
      </c>
      <c r="G50" s="54">
        <f>CMG!E43</f>
        <v>361.19963999999999</v>
      </c>
      <c r="H50" s="20">
        <f t="shared" si="2"/>
        <v>189823.40396895708</v>
      </c>
      <c r="N50">
        <f t="shared" si="10"/>
        <v>41</v>
      </c>
      <c r="O50">
        <f t="shared" si="11"/>
        <v>381.73027000000002</v>
      </c>
      <c r="P50">
        <f t="shared" si="3"/>
        <v>9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79.180199999999999</v>
      </c>
      <c r="V50">
        <f t="shared" si="6"/>
        <v>8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44744</v>
      </c>
      <c r="B51" s="4">
        <f t="shared" si="9"/>
        <v>18</v>
      </c>
      <c r="C51" s="4">
        <f t="shared" si="0"/>
        <v>2022</v>
      </c>
      <c r="D51" s="4">
        <f t="shared" si="1"/>
        <v>7</v>
      </c>
      <c r="E51" s="45">
        <v>42</v>
      </c>
      <c r="F51" s="54">
        <v>525.5359722090451</v>
      </c>
      <c r="G51" s="54">
        <f>CMG!E44</f>
        <v>361.19963999999999</v>
      </c>
      <c r="H51" s="20">
        <f t="shared" si="2"/>
        <v>189823.40396895708</v>
      </c>
      <c r="N51">
        <f t="shared" si="10"/>
        <v>42</v>
      </c>
      <c r="O51">
        <f t="shared" si="11"/>
        <v>381.73027000000002</v>
      </c>
      <c r="P51">
        <f t="shared" si="3"/>
        <v>9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79.180199999999999</v>
      </c>
      <c r="V51">
        <f t="shared" si="6"/>
        <v>8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44744</v>
      </c>
      <c r="B52" s="4">
        <f t="shared" si="9"/>
        <v>19</v>
      </c>
      <c r="C52" s="4">
        <f t="shared" si="0"/>
        <v>2022</v>
      </c>
      <c r="D52" s="4">
        <f t="shared" si="1"/>
        <v>7</v>
      </c>
      <c r="E52" s="45">
        <v>43</v>
      </c>
      <c r="F52" s="54">
        <v>525.5359722090451</v>
      </c>
      <c r="G52" s="54">
        <f>CMG!E45</f>
        <v>363.19429000000002</v>
      </c>
      <c r="H52" s="20">
        <f t="shared" si="2"/>
        <v>190871.66429592387</v>
      </c>
      <c r="N52">
        <f t="shared" si="10"/>
        <v>43</v>
      </c>
      <c r="O52">
        <f t="shared" si="11"/>
        <v>381.73027000000002</v>
      </c>
      <c r="P52">
        <f t="shared" si="3"/>
        <v>9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79.180199999999999</v>
      </c>
      <c r="V52">
        <f t="shared" si="6"/>
        <v>8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44744</v>
      </c>
      <c r="B53" s="4">
        <f t="shared" si="9"/>
        <v>20</v>
      </c>
      <c r="C53" s="4">
        <f t="shared" si="0"/>
        <v>2022</v>
      </c>
      <c r="D53" s="4">
        <f t="shared" si="1"/>
        <v>7</v>
      </c>
      <c r="E53" s="45">
        <v>44</v>
      </c>
      <c r="F53" s="54">
        <v>525.5359722090451</v>
      </c>
      <c r="G53" s="54">
        <f>CMG!E46</f>
        <v>363.19429000000002</v>
      </c>
      <c r="H53" s="20">
        <f t="shared" si="2"/>
        <v>190871.66429592387</v>
      </c>
      <c r="N53">
        <f t="shared" si="10"/>
        <v>44</v>
      </c>
      <c r="O53">
        <f t="shared" si="11"/>
        <v>381.73027000000002</v>
      </c>
      <c r="P53">
        <f t="shared" si="3"/>
        <v>9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79.180199999999999</v>
      </c>
      <c r="V53">
        <f t="shared" si="6"/>
        <v>8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44744</v>
      </c>
      <c r="B54" s="4">
        <f t="shared" si="9"/>
        <v>21</v>
      </c>
      <c r="C54" s="4">
        <f t="shared" si="0"/>
        <v>2022</v>
      </c>
      <c r="D54" s="4">
        <f t="shared" si="1"/>
        <v>7</v>
      </c>
      <c r="E54" s="45">
        <v>45</v>
      </c>
      <c r="F54" s="54">
        <v>525.5359722090451</v>
      </c>
      <c r="G54" s="54">
        <f>CMG!E47</f>
        <v>363.19429000000002</v>
      </c>
      <c r="H54" s="20">
        <f t="shared" si="2"/>
        <v>190871.66429592387</v>
      </c>
      <c r="N54">
        <f t="shared" si="10"/>
        <v>45</v>
      </c>
      <c r="O54">
        <f t="shared" si="11"/>
        <v>381.45373999999998</v>
      </c>
      <c r="P54">
        <f t="shared" si="3"/>
        <v>1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79.180199999999999</v>
      </c>
      <c r="V54">
        <f t="shared" si="6"/>
        <v>8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44744</v>
      </c>
      <c r="B55" s="4">
        <f t="shared" si="9"/>
        <v>22</v>
      </c>
      <c r="C55" s="4">
        <f t="shared" si="0"/>
        <v>2022</v>
      </c>
      <c r="D55" s="4">
        <f t="shared" si="1"/>
        <v>7</v>
      </c>
      <c r="E55" s="45">
        <v>46</v>
      </c>
      <c r="F55" s="54">
        <v>525.5359722090451</v>
      </c>
      <c r="G55" s="54">
        <f>CMG!E48</f>
        <v>330.37576000000001</v>
      </c>
      <c r="H55" s="20">
        <f t="shared" si="2"/>
        <v>173624.34622590215</v>
      </c>
      <c r="N55">
        <f t="shared" si="10"/>
        <v>46</v>
      </c>
      <c r="O55">
        <f t="shared" si="11"/>
        <v>381.29498999999998</v>
      </c>
      <c r="P55">
        <f t="shared" si="3"/>
        <v>1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79.180199999999999</v>
      </c>
      <c r="V55">
        <f t="shared" si="6"/>
        <v>8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44744</v>
      </c>
      <c r="B56" s="4">
        <f t="shared" si="9"/>
        <v>23</v>
      </c>
      <c r="C56" s="4">
        <f t="shared" si="0"/>
        <v>2022</v>
      </c>
      <c r="D56" s="4">
        <f t="shared" si="1"/>
        <v>7</v>
      </c>
      <c r="E56" s="45">
        <v>47</v>
      </c>
      <c r="F56" s="54">
        <v>525.53597220904612</v>
      </c>
      <c r="G56" s="54">
        <f>CMG!E49</f>
        <v>312.70352000000003</v>
      </c>
      <c r="H56" s="20">
        <f t="shared" si="2"/>
        <v>164336.94839639092</v>
      </c>
      <c r="N56">
        <f t="shared" si="10"/>
        <v>47</v>
      </c>
      <c r="O56">
        <f t="shared" si="11"/>
        <v>380.90647999999999</v>
      </c>
      <c r="P56">
        <f t="shared" si="3"/>
        <v>8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79.180199999999999</v>
      </c>
      <c r="V56">
        <f t="shared" si="6"/>
        <v>8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44744</v>
      </c>
      <c r="B57" s="4">
        <f t="shared" si="9"/>
        <v>24</v>
      </c>
      <c r="C57" s="4">
        <f t="shared" si="0"/>
        <v>2022</v>
      </c>
      <c r="D57" s="4">
        <f t="shared" si="1"/>
        <v>7</v>
      </c>
      <c r="E57" s="45">
        <v>48</v>
      </c>
      <c r="F57" s="54">
        <v>388.43963163277277</v>
      </c>
      <c r="G57" s="54">
        <f>CMG!E50</f>
        <v>188.30812</v>
      </c>
      <c r="H57" s="20">
        <f t="shared" si="2"/>
        <v>73146.336766259978</v>
      </c>
      <c r="N57">
        <f t="shared" si="10"/>
        <v>48</v>
      </c>
      <c r="O57">
        <f t="shared" si="11"/>
        <v>380.90647999999999</v>
      </c>
      <c r="P57">
        <f t="shared" si="3"/>
        <v>8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79.180199999999999</v>
      </c>
      <c r="V57">
        <f t="shared" si="6"/>
        <v>8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44745</v>
      </c>
      <c r="B58" s="4">
        <f t="shared" si="9"/>
        <v>1</v>
      </c>
      <c r="C58" s="4">
        <f t="shared" si="0"/>
        <v>2022</v>
      </c>
      <c r="D58" s="4">
        <f t="shared" si="1"/>
        <v>7</v>
      </c>
      <c r="E58" s="45">
        <v>49</v>
      </c>
      <c r="F58" s="54">
        <v>388.43963163277277</v>
      </c>
      <c r="G58" s="54">
        <f>CMG!E51</f>
        <v>79.096310000000003</v>
      </c>
      <c r="H58" s="20">
        <f t="shared" si="2"/>
        <v>30724.141519911602</v>
      </c>
      <c r="N58">
        <f t="shared" si="10"/>
        <v>49</v>
      </c>
      <c r="O58">
        <f t="shared" si="11"/>
        <v>380.90647999999999</v>
      </c>
      <c r="P58">
        <f t="shared" si="3"/>
        <v>8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79.189520000000002</v>
      </c>
      <c r="V58">
        <f t="shared" si="6"/>
        <v>8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44745</v>
      </c>
      <c r="B59" s="4">
        <f t="shared" si="9"/>
        <v>2</v>
      </c>
      <c r="C59" s="4">
        <f t="shared" si="0"/>
        <v>2022</v>
      </c>
      <c r="D59" s="4">
        <f t="shared" si="1"/>
        <v>7</v>
      </c>
      <c r="E59" s="45">
        <v>50</v>
      </c>
      <c r="F59" s="54">
        <v>388.43963163277277</v>
      </c>
      <c r="G59" s="54">
        <f>CMG!E52</f>
        <v>79.096310000000003</v>
      </c>
      <c r="H59" s="20">
        <f t="shared" si="2"/>
        <v>30724.141519911602</v>
      </c>
      <c r="N59">
        <f t="shared" si="10"/>
        <v>50</v>
      </c>
      <c r="O59">
        <f t="shared" si="11"/>
        <v>380.90647999999999</v>
      </c>
      <c r="P59">
        <f t="shared" si="3"/>
        <v>8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79.189520000000002</v>
      </c>
      <c r="V59">
        <f t="shared" si="6"/>
        <v>8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44745</v>
      </c>
      <c r="B60" s="4">
        <f t="shared" si="9"/>
        <v>3</v>
      </c>
      <c r="C60" s="4">
        <f t="shared" si="0"/>
        <v>2022</v>
      </c>
      <c r="D60" s="4">
        <f t="shared" si="1"/>
        <v>7</v>
      </c>
      <c r="E60" s="45">
        <v>51</v>
      </c>
      <c r="F60" s="54">
        <v>388.43963163277277</v>
      </c>
      <c r="G60" s="54">
        <f>CMG!E53</f>
        <v>79.096310000000003</v>
      </c>
      <c r="H60" s="20">
        <f t="shared" si="2"/>
        <v>30724.141519911602</v>
      </c>
      <c r="N60">
        <f t="shared" si="10"/>
        <v>51</v>
      </c>
      <c r="O60">
        <f t="shared" si="11"/>
        <v>380.90647999999999</v>
      </c>
      <c r="P60">
        <f t="shared" si="3"/>
        <v>8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79.189520000000002</v>
      </c>
      <c r="V60">
        <f t="shared" si="6"/>
        <v>8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44745</v>
      </c>
      <c r="B61" s="4">
        <f t="shared" si="9"/>
        <v>4</v>
      </c>
      <c r="C61" s="4">
        <f t="shared" si="0"/>
        <v>2022</v>
      </c>
      <c r="D61" s="4">
        <f t="shared" si="1"/>
        <v>7</v>
      </c>
      <c r="E61" s="45">
        <v>52</v>
      </c>
      <c r="F61" s="54">
        <v>388.43963163277277</v>
      </c>
      <c r="G61" s="54">
        <f>CMG!E54</f>
        <v>79.096310000000003</v>
      </c>
      <c r="H61" s="20">
        <f t="shared" si="2"/>
        <v>30724.141519911602</v>
      </c>
      <c r="N61">
        <f t="shared" si="10"/>
        <v>52</v>
      </c>
      <c r="O61">
        <f t="shared" si="11"/>
        <v>380.90647999999999</v>
      </c>
      <c r="P61">
        <f t="shared" si="3"/>
        <v>8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79.189520000000002</v>
      </c>
      <c r="V61">
        <f t="shared" si="6"/>
        <v>8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44745</v>
      </c>
      <c r="B62" s="4">
        <f t="shared" si="9"/>
        <v>5</v>
      </c>
      <c r="C62" s="4">
        <f t="shared" si="0"/>
        <v>2022</v>
      </c>
      <c r="D62" s="4">
        <f t="shared" si="1"/>
        <v>7</v>
      </c>
      <c r="E62" s="45">
        <v>53</v>
      </c>
      <c r="F62" s="54">
        <v>388.43963163277277</v>
      </c>
      <c r="G62" s="54">
        <f>CMG!E55</f>
        <v>79.096310000000003</v>
      </c>
      <c r="H62" s="20">
        <f t="shared" si="2"/>
        <v>30724.141519911602</v>
      </c>
      <c r="N62">
        <f t="shared" si="10"/>
        <v>53</v>
      </c>
      <c r="O62">
        <f t="shared" si="11"/>
        <v>380.90647999999999</v>
      </c>
      <c r="P62">
        <f t="shared" si="3"/>
        <v>8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79.189520000000002</v>
      </c>
      <c r="V62">
        <f t="shared" si="6"/>
        <v>8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44745</v>
      </c>
      <c r="B63" s="4">
        <f t="shared" si="9"/>
        <v>6</v>
      </c>
      <c r="C63" s="4">
        <f t="shared" si="0"/>
        <v>2022</v>
      </c>
      <c r="D63" s="4">
        <f t="shared" si="1"/>
        <v>7</v>
      </c>
      <c r="E63" s="45">
        <v>54</v>
      </c>
      <c r="F63" s="54">
        <v>388.43963163277277</v>
      </c>
      <c r="G63" s="54">
        <f>CMG!E56</f>
        <v>79.096310000000003</v>
      </c>
      <c r="H63" s="20">
        <f t="shared" si="2"/>
        <v>30724.141519911602</v>
      </c>
      <c r="N63">
        <f t="shared" si="10"/>
        <v>54</v>
      </c>
      <c r="O63">
        <f t="shared" si="11"/>
        <v>380.90647999999999</v>
      </c>
      <c r="P63">
        <f t="shared" si="3"/>
        <v>8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79.189520000000002</v>
      </c>
      <c r="V63">
        <f t="shared" si="6"/>
        <v>8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44745</v>
      </c>
      <c r="B64" s="4">
        <f t="shared" si="9"/>
        <v>7</v>
      </c>
      <c r="C64" s="4">
        <f t="shared" si="0"/>
        <v>2022</v>
      </c>
      <c r="D64" s="4">
        <f t="shared" si="1"/>
        <v>7</v>
      </c>
      <c r="E64" s="45">
        <v>55</v>
      </c>
      <c r="F64" s="54">
        <v>388.43963163277277</v>
      </c>
      <c r="G64" s="54">
        <f>CMG!E57</f>
        <v>79.096310000000003</v>
      </c>
      <c r="H64" s="20">
        <f t="shared" si="2"/>
        <v>30724.141519911602</v>
      </c>
      <c r="N64">
        <f t="shared" si="10"/>
        <v>55</v>
      </c>
      <c r="O64">
        <f t="shared" si="11"/>
        <v>380.88574</v>
      </c>
      <c r="P64">
        <f t="shared" si="3"/>
        <v>6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79.189520000000002</v>
      </c>
      <c r="V64">
        <f t="shared" si="6"/>
        <v>8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44745</v>
      </c>
      <c r="B65" s="4">
        <f t="shared" si="9"/>
        <v>8</v>
      </c>
      <c r="C65" s="4">
        <f t="shared" si="0"/>
        <v>2022</v>
      </c>
      <c r="D65" s="4">
        <f t="shared" si="1"/>
        <v>7</v>
      </c>
      <c r="E65" s="45">
        <v>56</v>
      </c>
      <c r="F65" s="54">
        <v>388.43963163277277</v>
      </c>
      <c r="G65" s="54">
        <f>CMG!E58</f>
        <v>79.096310000000003</v>
      </c>
      <c r="H65" s="20">
        <f t="shared" si="2"/>
        <v>30724.141519911602</v>
      </c>
      <c r="N65">
        <f t="shared" si="10"/>
        <v>56</v>
      </c>
      <c r="O65">
        <f t="shared" si="11"/>
        <v>380.88574</v>
      </c>
      <c r="P65">
        <f t="shared" si="3"/>
        <v>6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79.189520000000002</v>
      </c>
      <c r="V65">
        <f t="shared" si="6"/>
        <v>8</v>
      </c>
      <c r="W65">
        <f>IF(SUM($V$10:V65)&lt;=SUMPRODUCT($P:$P,Q:Q),1,0)</f>
        <v>0</v>
      </c>
    </row>
    <row r="66" spans="1:23" x14ac:dyDescent="0.2">
      <c r="A66" s="44">
        <f t="shared" si="8"/>
        <v>44745</v>
      </c>
      <c r="B66" s="4">
        <f t="shared" si="9"/>
        <v>9</v>
      </c>
      <c r="C66" s="4">
        <f t="shared" si="0"/>
        <v>2022</v>
      </c>
      <c r="D66" s="4">
        <f t="shared" si="1"/>
        <v>7</v>
      </c>
      <c r="E66" s="45">
        <v>57</v>
      </c>
      <c r="F66" s="54">
        <v>388.43963163277277</v>
      </c>
      <c r="G66" s="54">
        <f>CMG!E59</f>
        <v>79.23612</v>
      </c>
      <c r="H66" s="20">
        <f t="shared" si="2"/>
        <v>30778.44926481018</v>
      </c>
      <c r="N66">
        <f t="shared" si="10"/>
        <v>57</v>
      </c>
      <c r="O66">
        <f t="shared" si="11"/>
        <v>380.88574</v>
      </c>
      <c r="P66">
        <f t="shared" si="3"/>
        <v>6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79.23612</v>
      </c>
      <c r="V66">
        <f t="shared" si="6"/>
        <v>10</v>
      </c>
      <c r="W66">
        <f>IF(SUM($V$10:V66)&lt;=SUMPRODUCT($P:$P,Q:Q),1,0)</f>
        <v>0</v>
      </c>
    </row>
    <row r="67" spans="1:23" x14ac:dyDescent="0.2">
      <c r="A67" s="44">
        <f t="shared" si="8"/>
        <v>44745</v>
      </c>
      <c r="B67" s="4">
        <f t="shared" si="9"/>
        <v>10</v>
      </c>
      <c r="C67" s="4">
        <f t="shared" si="0"/>
        <v>2022</v>
      </c>
      <c r="D67" s="4">
        <f t="shared" si="1"/>
        <v>7</v>
      </c>
      <c r="E67" s="45">
        <v>58</v>
      </c>
      <c r="F67" s="54">
        <v>388.43963163277277</v>
      </c>
      <c r="G67" s="54">
        <f>CMG!E60</f>
        <v>79.23612</v>
      </c>
      <c r="H67" s="20">
        <f t="shared" si="2"/>
        <v>30778.44926481018</v>
      </c>
      <c r="N67">
        <f t="shared" si="10"/>
        <v>58</v>
      </c>
      <c r="O67">
        <f t="shared" si="11"/>
        <v>380.88574</v>
      </c>
      <c r="P67">
        <f t="shared" si="3"/>
        <v>6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79.23612</v>
      </c>
      <c r="V67">
        <f t="shared" si="6"/>
        <v>10</v>
      </c>
      <c r="W67">
        <f>IF(SUM($V$10:V67)&lt;=SUMPRODUCT($P:$P,Q:Q),1,0)</f>
        <v>0</v>
      </c>
    </row>
    <row r="68" spans="1:23" x14ac:dyDescent="0.2">
      <c r="A68" s="44">
        <f t="shared" si="8"/>
        <v>44745</v>
      </c>
      <c r="B68" s="4">
        <f t="shared" si="9"/>
        <v>11</v>
      </c>
      <c r="C68" s="4">
        <f t="shared" si="0"/>
        <v>2022</v>
      </c>
      <c r="D68" s="4">
        <f t="shared" si="1"/>
        <v>7</v>
      </c>
      <c r="E68" s="45">
        <v>59</v>
      </c>
      <c r="F68" s="54">
        <v>388.43963163277277</v>
      </c>
      <c r="G68" s="54">
        <f>CMG!E61</f>
        <v>79.23612</v>
      </c>
      <c r="H68" s="20">
        <f t="shared" si="2"/>
        <v>30778.44926481018</v>
      </c>
      <c r="N68">
        <f t="shared" si="10"/>
        <v>59</v>
      </c>
      <c r="O68">
        <f t="shared" si="11"/>
        <v>380.88574</v>
      </c>
      <c r="P68">
        <f t="shared" si="3"/>
        <v>6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79.23612</v>
      </c>
      <c r="V68">
        <f t="shared" si="6"/>
        <v>10</v>
      </c>
      <c r="W68">
        <f>IF(SUM($V$10:V68)&lt;=SUMPRODUCT($P:$P,Q:Q),1,0)</f>
        <v>0</v>
      </c>
    </row>
    <row r="69" spans="1:23" x14ac:dyDescent="0.2">
      <c r="A69" s="44">
        <f t="shared" si="8"/>
        <v>44745</v>
      </c>
      <c r="B69" s="4">
        <f t="shared" si="9"/>
        <v>12</v>
      </c>
      <c r="C69" s="4">
        <f t="shared" si="0"/>
        <v>2022</v>
      </c>
      <c r="D69" s="4">
        <f t="shared" si="1"/>
        <v>7</v>
      </c>
      <c r="E69" s="45">
        <v>60</v>
      </c>
      <c r="F69" s="54">
        <v>388.43963163277277</v>
      </c>
      <c r="G69" s="54">
        <f>CMG!E62</f>
        <v>79.23612</v>
      </c>
      <c r="H69" s="20">
        <f t="shared" si="2"/>
        <v>30778.44926481018</v>
      </c>
      <c r="N69">
        <f t="shared" si="10"/>
        <v>60</v>
      </c>
      <c r="O69">
        <f t="shared" si="11"/>
        <v>380.88574</v>
      </c>
      <c r="P69">
        <f t="shared" si="3"/>
        <v>6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79.23612</v>
      </c>
      <c r="V69">
        <f t="shared" si="6"/>
        <v>10</v>
      </c>
      <c r="W69">
        <f>IF(SUM($V$10:V69)&lt;=SUMPRODUCT($P:$P,Q:Q),1,0)</f>
        <v>0</v>
      </c>
    </row>
    <row r="70" spans="1:23" x14ac:dyDescent="0.2">
      <c r="A70" s="44">
        <f t="shared" si="8"/>
        <v>44745</v>
      </c>
      <c r="B70" s="4">
        <f t="shared" si="9"/>
        <v>13</v>
      </c>
      <c r="C70" s="4">
        <f t="shared" si="0"/>
        <v>2022</v>
      </c>
      <c r="D70" s="4">
        <f t="shared" si="1"/>
        <v>7</v>
      </c>
      <c r="E70" s="45">
        <v>61</v>
      </c>
      <c r="F70" s="54">
        <v>388.43963163277277</v>
      </c>
      <c r="G70" s="54">
        <f>CMG!E63</f>
        <v>79.23612</v>
      </c>
      <c r="H70" s="20">
        <f t="shared" si="2"/>
        <v>30778.44926481018</v>
      </c>
      <c r="N70">
        <f t="shared" si="10"/>
        <v>61</v>
      </c>
      <c r="O70">
        <f t="shared" si="11"/>
        <v>380.44767999999999</v>
      </c>
      <c r="P70">
        <f t="shared" si="3"/>
        <v>4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79.23612</v>
      </c>
      <c r="V70">
        <f t="shared" si="6"/>
        <v>10</v>
      </c>
      <c r="W70">
        <f>IF(SUM($V$10:V70)&lt;=SUMPRODUCT($P:$P,Q:Q),1,0)</f>
        <v>0</v>
      </c>
    </row>
    <row r="71" spans="1:23" x14ac:dyDescent="0.2">
      <c r="A71" s="44">
        <f t="shared" si="8"/>
        <v>44745</v>
      </c>
      <c r="B71" s="4">
        <f t="shared" si="9"/>
        <v>14</v>
      </c>
      <c r="C71" s="4">
        <f t="shared" si="0"/>
        <v>2022</v>
      </c>
      <c r="D71" s="4">
        <f t="shared" si="1"/>
        <v>7</v>
      </c>
      <c r="E71" s="45">
        <v>62</v>
      </c>
      <c r="F71" s="54">
        <v>388.43963163277277</v>
      </c>
      <c r="G71" s="54">
        <f>CMG!E64</f>
        <v>79.23612</v>
      </c>
      <c r="H71" s="20">
        <f t="shared" si="2"/>
        <v>30778.44926481018</v>
      </c>
      <c r="N71">
        <f t="shared" si="10"/>
        <v>62</v>
      </c>
      <c r="O71">
        <f t="shared" si="11"/>
        <v>380.44767999999999</v>
      </c>
      <c r="P71">
        <f t="shared" si="3"/>
        <v>4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79.23612</v>
      </c>
      <c r="V71">
        <f t="shared" si="6"/>
        <v>10</v>
      </c>
      <c r="W71">
        <f>IF(SUM($V$10:V71)&lt;=SUMPRODUCT($P:$P,Q:Q),1,0)</f>
        <v>0</v>
      </c>
    </row>
    <row r="72" spans="1:23" x14ac:dyDescent="0.2">
      <c r="A72" s="44">
        <f t="shared" si="8"/>
        <v>44745</v>
      </c>
      <c r="B72" s="4">
        <f t="shared" si="9"/>
        <v>15</v>
      </c>
      <c r="C72" s="4">
        <f t="shared" si="0"/>
        <v>2022</v>
      </c>
      <c r="D72" s="4">
        <f t="shared" si="1"/>
        <v>7</v>
      </c>
      <c r="E72" s="45">
        <v>63</v>
      </c>
      <c r="F72" s="54">
        <v>388.43963163277277</v>
      </c>
      <c r="G72" s="54">
        <f>CMG!E65</f>
        <v>79.23612</v>
      </c>
      <c r="H72" s="20">
        <f t="shared" si="2"/>
        <v>30778.44926481018</v>
      </c>
      <c r="N72">
        <f t="shared" si="10"/>
        <v>63</v>
      </c>
      <c r="O72">
        <f t="shared" si="11"/>
        <v>380.44767999999999</v>
      </c>
      <c r="P72">
        <f t="shared" si="3"/>
        <v>4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79.23612</v>
      </c>
      <c r="V72">
        <f t="shared" si="6"/>
        <v>10</v>
      </c>
      <c r="W72">
        <f>IF(SUM($V$10:V72)&lt;=SUMPRODUCT($P:$P,Q:Q),1,0)</f>
        <v>0</v>
      </c>
    </row>
    <row r="73" spans="1:23" x14ac:dyDescent="0.2">
      <c r="A73" s="44">
        <f t="shared" si="8"/>
        <v>44745</v>
      </c>
      <c r="B73" s="4">
        <f t="shared" si="9"/>
        <v>16</v>
      </c>
      <c r="C73" s="4">
        <f t="shared" si="0"/>
        <v>2022</v>
      </c>
      <c r="D73" s="4">
        <f t="shared" si="1"/>
        <v>7</v>
      </c>
      <c r="E73" s="45">
        <v>64</v>
      </c>
      <c r="F73" s="54">
        <v>388.43963163277277</v>
      </c>
      <c r="G73" s="54">
        <f>CMG!E66</f>
        <v>79.23612</v>
      </c>
      <c r="H73" s="20">
        <f t="shared" si="2"/>
        <v>30778.44926481018</v>
      </c>
      <c r="N73">
        <f t="shared" si="10"/>
        <v>64</v>
      </c>
      <c r="O73">
        <f t="shared" si="11"/>
        <v>380.44767999999999</v>
      </c>
      <c r="P73">
        <f t="shared" si="3"/>
        <v>4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79.23612</v>
      </c>
      <c r="V73">
        <f t="shared" si="6"/>
        <v>10</v>
      </c>
      <c r="W73">
        <f>IF(SUM($V$10:V73)&lt;=SUMPRODUCT($P:$P,Q:Q),1,0)</f>
        <v>0</v>
      </c>
    </row>
    <row r="74" spans="1:23" x14ac:dyDescent="0.2">
      <c r="A74" s="44">
        <f t="shared" si="8"/>
        <v>44745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7</v>
      </c>
      <c r="E74" s="45">
        <v>65</v>
      </c>
      <c r="F74" s="54">
        <v>388.43963163277277</v>
      </c>
      <c r="G74" s="54">
        <f>CMG!E67</f>
        <v>79.23612</v>
      </c>
      <c r="H74" s="20">
        <f t="shared" si="2"/>
        <v>30778.44926481018</v>
      </c>
      <c r="N74">
        <f t="shared" si="10"/>
        <v>65</v>
      </c>
      <c r="O74">
        <f t="shared" si="11"/>
        <v>380.35858999999999</v>
      </c>
      <c r="P74">
        <f t="shared" si="3"/>
        <v>1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79.23612</v>
      </c>
      <c r="V74">
        <f t="shared" si="6"/>
        <v>10</v>
      </c>
      <c r="W74">
        <f>IF(SUM($V$10:V74)&lt;=SUMPRODUCT($P:$P,Q:Q),1,0)</f>
        <v>0</v>
      </c>
    </row>
    <row r="75" spans="1:23" x14ac:dyDescent="0.2">
      <c r="A75" s="44">
        <f t="shared" si="8"/>
        <v>44745</v>
      </c>
      <c r="B75" s="4">
        <f t="shared" si="9"/>
        <v>18</v>
      </c>
      <c r="C75" s="4">
        <f t="shared" si="17"/>
        <v>2022</v>
      </c>
      <c r="D75" s="4">
        <f t="shared" si="18"/>
        <v>7</v>
      </c>
      <c r="E75" s="45">
        <v>66</v>
      </c>
      <c r="F75" s="54">
        <v>388.43963163277277</v>
      </c>
      <c r="G75" s="54">
        <f>CMG!E68</f>
        <v>79.23612</v>
      </c>
      <c r="H75" s="20">
        <f t="shared" ref="H75:H138" si="20">F75*G75</f>
        <v>30778.44926481018</v>
      </c>
      <c r="N75">
        <f t="shared" si="10"/>
        <v>66</v>
      </c>
      <c r="O75">
        <f t="shared" si="11"/>
        <v>380.20434999999998</v>
      </c>
      <c r="P75">
        <f t="shared" ref="P75:P117" si="21">COUNTIF($G$10:$G$754,O75)</f>
        <v>10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79.23612</v>
      </c>
      <c r="V75">
        <f t="shared" ref="V75:V117" si="22">COUNTIF($G$10:$G$754,U75)</f>
        <v>10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44745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7</v>
      </c>
      <c r="E76" s="45">
        <v>67</v>
      </c>
      <c r="F76" s="54">
        <v>388.43963163277277</v>
      </c>
      <c r="G76" s="54">
        <f>CMG!E69</f>
        <v>147.12882999999999</v>
      </c>
      <c r="H76" s="20">
        <f t="shared" si="20"/>
        <v>57150.668527760849</v>
      </c>
      <c r="N76">
        <f t="shared" ref="N76:N117" si="25">N75+1</f>
        <v>67</v>
      </c>
      <c r="O76">
        <f t="shared" ref="O76:O117" si="26">LARGE($G$10:$G$753,N76)</f>
        <v>380.20434999999998</v>
      </c>
      <c r="P76">
        <f t="shared" si="21"/>
        <v>10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79.281779999999998</v>
      </c>
      <c r="V76">
        <f t="shared" si="22"/>
        <v>1</v>
      </c>
      <c r="W76">
        <f>IF(SUM($V$10:V76)&lt;=SUMPRODUCT($P:$P,Q:Q),1,0)</f>
        <v>0</v>
      </c>
    </row>
    <row r="77" spans="1:23" x14ac:dyDescent="0.2">
      <c r="A77" s="44">
        <f t="shared" si="23"/>
        <v>44745</v>
      </c>
      <c r="B77" s="4">
        <f t="shared" si="24"/>
        <v>20</v>
      </c>
      <c r="C77" s="4">
        <f t="shared" si="17"/>
        <v>2022</v>
      </c>
      <c r="D77" s="4">
        <f t="shared" si="18"/>
        <v>7</v>
      </c>
      <c r="E77" s="45">
        <v>68</v>
      </c>
      <c r="F77" s="54">
        <v>525.53597220904612</v>
      </c>
      <c r="G77" s="54">
        <f>CMG!E70</f>
        <v>304.78084000000001</v>
      </c>
      <c r="H77" s="20">
        <f t="shared" si="20"/>
        <v>160173.29506008973</v>
      </c>
      <c r="N77">
        <f t="shared" si="25"/>
        <v>68</v>
      </c>
      <c r="O77">
        <f t="shared" si="26"/>
        <v>380.20434999999998</v>
      </c>
      <c r="P77">
        <f t="shared" si="21"/>
        <v>10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79.347650000000002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44745</v>
      </c>
      <c r="B78" s="4">
        <f t="shared" si="24"/>
        <v>21</v>
      </c>
      <c r="C78" s="4">
        <f t="shared" si="17"/>
        <v>2022</v>
      </c>
      <c r="D78" s="4">
        <f t="shared" si="18"/>
        <v>7</v>
      </c>
      <c r="E78" s="45">
        <v>69</v>
      </c>
      <c r="F78" s="54">
        <v>388.43963163277277</v>
      </c>
      <c r="G78" s="54">
        <f>CMG!E71</f>
        <v>244.72692000000001</v>
      </c>
      <c r="H78" s="20">
        <f t="shared" si="20"/>
        <v>95061.634655423055</v>
      </c>
      <c r="N78">
        <f t="shared" si="25"/>
        <v>69</v>
      </c>
      <c r="O78">
        <f t="shared" si="26"/>
        <v>380.20434999999998</v>
      </c>
      <c r="P78">
        <f t="shared" si="21"/>
        <v>10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79.394570000000002</v>
      </c>
      <c r="V78">
        <f t="shared" si="22"/>
        <v>1</v>
      </c>
      <c r="W78">
        <f>IF(SUM($V$10:V78)&lt;=SUMPRODUCT($P:$P,Q:Q),1,0)</f>
        <v>0</v>
      </c>
    </row>
    <row r="79" spans="1:23" x14ac:dyDescent="0.2">
      <c r="A79" s="44">
        <f t="shared" si="23"/>
        <v>44745</v>
      </c>
      <c r="B79" s="4">
        <f t="shared" si="24"/>
        <v>22</v>
      </c>
      <c r="C79" s="4">
        <f t="shared" si="17"/>
        <v>2022</v>
      </c>
      <c r="D79" s="4">
        <f t="shared" si="18"/>
        <v>7</v>
      </c>
      <c r="E79" s="45">
        <v>70</v>
      </c>
      <c r="F79" s="54">
        <v>388.43963163277277</v>
      </c>
      <c r="G79" s="54">
        <f>CMG!E72</f>
        <v>79.562349999999995</v>
      </c>
      <c r="H79" s="20">
        <f t="shared" si="20"/>
        <v>30905.169925837738</v>
      </c>
      <c r="N79">
        <f t="shared" si="25"/>
        <v>70</v>
      </c>
      <c r="O79">
        <f t="shared" si="26"/>
        <v>380.20434999999998</v>
      </c>
      <c r="P79">
        <f t="shared" si="21"/>
        <v>10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79.441180000000003</v>
      </c>
      <c r="V79">
        <f t="shared" si="22"/>
        <v>2</v>
      </c>
      <c r="W79">
        <f>IF(SUM($V$10:V79)&lt;=SUMPRODUCT($P:$P,Q:Q),1,0)</f>
        <v>0</v>
      </c>
    </row>
    <row r="80" spans="1:23" x14ac:dyDescent="0.2">
      <c r="A80" s="44">
        <f t="shared" si="23"/>
        <v>44745</v>
      </c>
      <c r="B80" s="4">
        <f t="shared" si="24"/>
        <v>23</v>
      </c>
      <c r="C80" s="4">
        <f t="shared" si="17"/>
        <v>2022</v>
      </c>
      <c r="D80" s="4">
        <f t="shared" si="18"/>
        <v>7</v>
      </c>
      <c r="E80" s="45">
        <v>71</v>
      </c>
      <c r="F80" s="54">
        <v>388.43963163277277</v>
      </c>
      <c r="G80" s="54">
        <f>CMG!E73</f>
        <v>79.562349999999995</v>
      </c>
      <c r="H80" s="20">
        <f t="shared" si="20"/>
        <v>30905.169925837738</v>
      </c>
      <c r="N80">
        <f t="shared" si="25"/>
        <v>71</v>
      </c>
      <c r="O80">
        <f t="shared" si="26"/>
        <v>380.20434999999998</v>
      </c>
      <c r="P80">
        <f t="shared" si="21"/>
        <v>10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79.441180000000003</v>
      </c>
      <c r="V80">
        <f t="shared" si="22"/>
        <v>2</v>
      </c>
      <c r="W80">
        <f>IF(SUM($V$10:V80)&lt;=SUMPRODUCT($P:$P,Q:Q),1,0)</f>
        <v>0</v>
      </c>
    </row>
    <row r="81" spans="1:23" x14ac:dyDescent="0.2">
      <c r="A81" s="44">
        <f t="shared" si="23"/>
        <v>44745</v>
      </c>
      <c r="B81" s="4">
        <f t="shared" si="24"/>
        <v>24</v>
      </c>
      <c r="C81" s="4">
        <f t="shared" si="17"/>
        <v>2022</v>
      </c>
      <c r="D81" s="4">
        <f t="shared" si="18"/>
        <v>7</v>
      </c>
      <c r="E81" s="45">
        <v>72</v>
      </c>
      <c r="F81" s="54">
        <v>388.43963163277277</v>
      </c>
      <c r="G81" s="54">
        <f>CMG!E74</f>
        <v>79.562349999999995</v>
      </c>
      <c r="H81" s="20">
        <f t="shared" si="20"/>
        <v>30905.169925837738</v>
      </c>
      <c r="N81">
        <f t="shared" si="25"/>
        <v>72</v>
      </c>
      <c r="O81">
        <f t="shared" si="26"/>
        <v>380.20434999999998</v>
      </c>
      <c r="P81">
        <f t="shared" si="21"/>
        <v>10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79.443020000000004</v>
      </c>
      <c r="V81">
        <f t="shared" si="22"/>
        <v>6</v>
      </c>
      <c r="W81">
        <f>IF(SUM($V$10:V81)&lt;=SUMPRODUCT($P:$P,Q:Q),1,0)</f>
        <v>0</v>
      </c>
    </row>
    <row r="82" spans="1:23" x14ac:dyDescent="0.2">
      <c r="A82" s="44">
        <f t="shared" si="23"/>
        <v>44746</v>
      </c>
      <c r="B82" s="4">
        <f t="shared" si="24"/>
        <v>1</v>
      </c>
      <c r="C82" s="4">
        <f t="shared" si="17"/>
        <v>2022</v>
      </c>
      <c r="D82" s="4">
        <f t="shared" si="18"/>
        <v>7</v>
      </c>
      <c r="E82" s="45">
        <v>73</v>
      </c>
      <c r="F82" s="54">
        <v>388.43963163277277</v>
      </c>
      <c r="G82" s="54">
        <f>CMG!E75</f>
        <v>79.189520000000002</v>
      </c>
      <c r="H82" s="20">
        <f t="shared" si="20"/>
        <v>30760.347977976093</v>
      </c>
      <c r="N82">
        <f t="shared" si="25"/>
        <v>73</v>
      </c>
      <c r="O82">
        <f t="shared" si="26"/>
        <v>380.20434999999998</v>
      </c>
      <c r="P82">
        <f t="shared" si="21"/>
        <v>10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79.443020000000004</v>
      </c>
      <c r="V82">
        <f t="shared" si="22"/>
        <v>6</v>
      </c>
      <c r="W82">
        <f>IF(SUM($V$10:V82)&lt;=SUMPRODUCT($P:$P,Q:Q),1,0)</f>
        <v>0</v>
      </c>
    </row>
    <row r="83" spans="1:23" x14ac:dyDescent="0.2">
      <c r="A83" s="44">
        <f t="shared" si="23"/>
        <v>44746</v>
      </c>
      <c r="B83" s="4">
        <f t="shared" si="24"/>
        <v>2</v>
      </c>
      <c r="C83" s="4">
        <f t="shared" si="17"/>
        <v>2022</v>
      </c>
      <c r="D83" s="4">
        <f t="shared" si="18"/>
        <v>7</v>
      </c>
      <c r="E83" s="45">
        <v>74</v>
      </c>
      <c r="F83" s="54">
        <v>388.43963163277277</v>
      </c>
      <c r="G83" s="54">
        <f>CMG!E76</f>
        <v>79.189520000000002</v>
      </c>
      <c r="H83" s="20">
        <f t="shared" si="20"/>
        <v>30760.347977976093</v>
      </c>
      <c r="N83">
        <f t="shared" si="25"/>
        <v>74</v>
      </c>
      <c r="O83">
        <f t="shared" si="26"/>
        <v>380.20434999999998</v>
      </c>
      <c r="P83">
        <f t="shared" si="21"/>
        <v>10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79.443020000000004</v>
      </c>
      <c r="V83">
        <f t="shared" si="22"/>
        <v>6</v>
      </c>
      <c r="W83">
        <f>IF(SUM($V$10:V83)&lt;=SUMPRODUCT($P:$P,Q:Q),1,0)</f>
        <v>0</v>
      </c>
    </row>
    <row r="84" spans="1:23" x14ac:dyDescent="0.2">
      <c r="A84" s="44">
        <f t="shared" si="23"/>
        <v>44746</v>
      </c>
      <c r="B84" s="4">
        <f t="shared" si="24"/>
        <v>3</v>
      </c>
      <c r="C84" s="4">
        <f t="shared" si="17"/>
        <v>2022</v>
      </c>
      <c r="D84" s="4">
        <f t="shared" si="18"/>
        <v>7</v>
      </c>
      <c r="E84" s="45">
        <v>75</v>
      </c>
      <c r="F84" s="54">
        <v>388.43963163277277</v>
      </c>
      <c r="G84" s="54">
        <f>CMG!E77</f>
        <v>79.189520000000002</v>
      </c>
      <c r="H84" s="20">
        <f t="shared" si="20"/>
        <v>30760.347977976093</v>
      </c>
      <c r="N84">
        <f t="shared" si="25"/>
        <v>75</v>
      </c>
      <c r="O84">
        <f t="shared" si="26"/>
        <v>380.20434999999998</v>
      </c>
      <c r="P84">
        <f t="shared" si="21"/>
        <v>10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79.443020000000004</v>
      </c>
      <c r="V84">
        <f t="shared" si="22"/>
        <v>6</v>
      </c>
      <c r="W84">
        <f>IF(SUM($V$10:V84)&lt;=SUMPRODUCT($P:$P,Q:Q),1,0)</f>
        <v>0</v>
      </c>
    </row>
    <row r="85" spans="1:23" x14ac:dyDescent="0.2">
      <c r="A85" s="44">
        <f t="shared" si="23"/>
        <v>44746</v>
      </c>
      <c r="B85" s="4">
        <f t="shared" si="24"/>
        <v>4</v>
      </c>
      <c r="C85" s="4">
        <f t="shared" si="17"/>
        <v>2022</v>
      </c>
      <c r="D85" s="4">
        <f t="shared" si="18"/>
        <v>7</v>
      </c>
      <c r="E85" s="45">
        <v>76</v>
      </c>
      <c r="F85" s="54">
        <v>388.43963163277277</v>
      </c>
      <c r="G85" s="54">
        <f>CMG!E78</f>
        <v>79.189520000000002</v>
      </c>
      <c r="H85" s="20">
        <f t="shared" si="20"/>
        <v>30760.347977976093</v>
      </c>
      <c r="N85">
        <f t="shared" si="25"/>
        <v>76</v>
      </c>
      <c r="O85">
        <f t="shared" si="26"/>
        <v>379.70522</v>
      </c>
      <c r="P85">
        <f t="shared" si="21"/>
        <v>5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79.443020000000004</v>
      </c>
      <c r="V85">
        <f t="shared" si="22"/>
        <v>6</v>
      </c>
      <c r="W85">
        <f>IF(SUM($V$10:V85)&lt;=SUMPRODUCT($P:$P,Q:Q),1,0)</f>
        <v>0</v>
      </c>
    </row>
    <row r="86" spans="1:23" x14ac:dyDescent="0.2">
      <c r="A86" s="44">
        <f t="shared" si="23"/>
        <v>44746</v>
      </c>
      <c r="B86" s="4">
        <f t="shared" si="24"/>
        <v>5</v>
      </c>
      <c r="C86" s="4">
        <f t="shared" si="17"/>
        <v>2022</v>
      </c>
      <c r="D86" s="4">
        <f t="shared" si="18"/>
        <v>7</v>
      </c>
      <c r="E86" s="45">
        <v>77</v>
      </c>
      <c r="F86" s="54">
        <v>388.43963163277277</v>
      </c>
      <c r="G86" s="54">
        <f>CMG!E79</f>
        <v>79.189520000000002</v>
      </c>
      <c r="H86" s="20">
        <f t="shared" si="20"/>
        <v>30760.347977976093</v>
      </c>
      <c r="N86">
        <f t="shared" si="25"/>
        <v>77</v>
      </c>
      <c r="O86">
        <f t="shared" si="26"/>
        <v>379.70522</v>
      </c>
      <c r="P86">
        <f t="shared" si="21"/>
        <v>5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79.443020000000004</v>
      </c>
      <c r="V86">
        <f t="shared" si="22"/>
        <v>6</v>
      </c>
      <c r="W86">
        <f>IF(SUM($V$10:V86)&lt;=SUMPRODUCT($P:$P,Q:Q),1,0)</f>
        <v>0</v>
      </c>
    </row>
    <row r="87" spans="1:23" x14ac:dyDescent="0.2">
      <c r="A87" s="44">
        <f t="shared" si="23"/>
        <v>44746</v>
      </c>
      <c r="B87" s="4">
        <f t="shared" si="24"/>
        <v>6</v>
      </c>
      <c r="C87" s="4">
        <f t="shared" si="17"/>
        <v>2022</v>
      </c>
      <c r="D87" s="4">
        <f t="shared" si="18"/>
        <v>7</v>
      </c>
      <c r="E87" s="45">
        <v>78</v>
      </c>
      <c r="F87" s="54">
        <v>388.43963163277277</v>
      </c>
      <c r="G87" s="54">
        <f>CMG!E80</f>
        <v>79.189520000000002</v>
      </c>
      <c r="H87" s="20">
        <f t="shared" si="20"/>
        <v>30760.347977976093</v>
      </c>
      <c r="N87">
        <f t="shared" si="25"/>
        <v>78</v>
      </c>
      <c r="O87">
        <f t="shared" si="26"/>
        <v>379.70522</v>
      </c>
      <c r="P87">
        <f t="shared" si="21"/>
        <v>5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79.562349999999995</v>
      </c>
      <c r="V87">
        <f t="shared" si="22"/>
        <v>3</v>
      </c>
      <c r="W87">
        <f>IF(SUM($V$10:V87)&lt;=SUMPRODUCT($P:$P,Q:Q),1,0)</f>
        <v>0</v>
      </c>
    </row>
    <row r="88" spans="1:23" x14ac:dyDescent="0.2">
      <c r="A88" s="44">
        <f t="shared" si="23"/>
        <v>44746</v>
      </c>
      <c r="B88" s="4">
        <f t="shared" si="24"/>
        <v>7</v>
      </c>
      <c r="C88" s="4">
        <f t="shared" si="17"/>
        <v>2022</v>
      </c>
      <c r="D88" s="4">
        <f t="shared" si="18"/>
        <v>7</v>
      </c>
      <c r="E88" s="45">
        <v>79</v>
      </c>
      <c r="F88" s="54">
        <v>388.43963163277277</v>
      </c>
      <c r="G88" s="54">
        <f>CMG!E81</f>
        <v>79.189520000000002</v>
      </c>
      <c r="H88" s="20">
        <f t="shared" si="20"/>
        <v>30760.347977976093</v>
      </c>
      <c r="N88">
        <f t="shared" si="25"/>
        <v>79</v>
      </c>
      <c r="O88">
        <f t="shared" si="26"/>
        <v>379.70522</v>
      </c>
      <c r="P88">
        <f t="shared" si="21"/>
        <v>5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79.562349999999995</v>
      </c>
      <c r="V88">
        <f t="shared" si="22"/>
        <v>3</v>
      </c>
      <c r="W88">
        <f>IF(SUM($V$10:V88)&lt;=SUMPRODUCT($P:$P,Q:Q),1,0)</f>
        <v>0</v>
      </c>
    </row>
    <row r="89" spans="1:23" x14ac:dyDescent="0.2">
      <c r="A89" s="44">
        <f t="shared" si="23"/>
        <v>44746</v>
      </c>
      <c r="B89" s="4">
        <f t="shared" si="24"/>
        <v>8</v>
      </c>
      <c r="C89" s="4">
        <f t="shared" si="17"/>
        <v>2022</v>
      </c>
      <c r="D89" s="4">
        <f t="shared" si="18"/>
        <v>7</v>
      </c>
      <c r="E89" s="45">
        <v>80</v>
      </c>
      <c r="F89" s="54">
        <v>388.43963163277277</v>
      </c>
      <c r="G89" s="54">
        <f>CMG!E82</f>
        <v>79.189520000000002</v>
      </c>
      <c r="H89" s="20">
        <f t="shared" si="20"/>
        <v>30760.347977976093</v>
      </c>
      <c r="N89">
        <f t="shared" si="25"/>
        <v>80</v>
      </c>
      <c r="O89">
        <f t="shared" si="26"/>
        <v>379.70522</v>
      </c>
      <c r="P89">
        <f t="shared" si="21"/>
        <v>5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79.562349999999995</v>
      </c>
      <c r="V89">
        <f t="shared" si="22"/>
        <v>3</v>
      </c>
      <c r="W89">
        <f>IF(SUM($V$10:V89)&lt;=SUMPRODUCT($P:$P,Q:Q),1,0)</f>
        <v>0</v>
      </c>
    </row>
    <row r="90" spans="1:23" x14ac:dyDescent="0.2">
      <c r="A90" s="44">
        <f t="shared" si="23"/>
        <v>44746</v>
      </c>
      <c r="B90" s="4">
        <f t="shared" si="24"/>
        <v>9</v>
      </c>
      <c r="C90" s="4">
        <f t="shared" si="17"/>
        <v>2022</v>
      </c>
      <c r="D90" s="4">
        <f t="shared" si="18"/>
        <v>7</v>
      </c>
      <c r="E90" s="45">
        <v>81</v>
      </c>
      <c r="F90" s="54">
        <v>388.43963163277277</v>
      </c>
      <c r="G90" s="54">
        <f>CMG!E83</f>
        <v>79.394570000000002</v>
      </c>
      <c r="H90" s="20">
        <f t="shared" si="20"/>
        <v>30839.997524442391</v>
      </c>
      <c r="N90">
        <f t="shared" si="25"/>
        <v>81</v>
      </c>
      <c r="O90">
        <f t="shared" si="26"/>
        <v>378.12157999999999</v>
      </c>
      <c r="P90">
        <f t="shared" si="21"/>
        <v>1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80.344650000000001</v>
      </c>
      <c r="V90">
        <f t="shared" si="22"/>
        <v>1</v>
      </c>
      <c r="W90">
        <f>IF(SUM($V$10:V90)&lt;=SUMPRODUCT($P:$P,Q:Q),1,0)</f>
        <v>0</v>
      </c>
    </row>
    <row r="91" spans="1:23" x14ac:dyDescent="0.2">
      <c r="A91" s="44">
        <f t="shared" si="23"/>
        <v>44746</v>
      </c>
      <c r="B91" s="4">
        <f t="shared" si="24"/>
        <v>10</v>
      </c>
      <c r="C91" s="4">
        <f t="shared" si="17"/>
        <v>2022</v>
      </c>
      <c r="D91" s="4">
        <f t="shared" si="18"/>
        <v>7</v>
      </c>
      <c r="E91" s="45">
        <v>82</v>
      </c>
      <c r="F91" s="54">
        <v>388.43963163277277</v>
      </c>
      <c r="G91" s="54">
        <f>CMG!E84</f>
        <v>168.68783999999999</v>
      </c>
      <c r="H91" s="20">
        <f t="shared" si="20"/>
        <v>65525.042430528112</v>
      </c>
      <c r="N91">
        <f t="shared" si="25"/>
        <v>82</v>
      </c>
      <c r="O91">
        <f t="shared" si="26"/>
        <v>378.08341000000001</v>
      </c>
      <c r="P91">
        <f t="shared" si="21"/>
        <v>4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82.585300000000004</v>
      </c>
      <c r="V91">
        <f t="shared" si="22"/>
        <v>1</v>
      </c>
      <c r="W91">
        <f>IF(SUM($V$10:V91)&lt;=SUMPRODUCT($P:$P,Q:Q),1,0)</f>
        <v>0</v>
      </c>
    </row>
    <row r="92" spans="1:23" x14ac:dyDescent="0.2">
      <c r="A92" s="44">
        <f t="shared" si="23"/>
        <v>44746</v>
      </c>
      <c r="B92" s="4">
        <f t="shared" si="24"/>
        <v>11</v>
      </c>
      <c r="C92" s="4">
        <f t="shared" si="17"/>
        <v>2022</v>
      </c>
      <c r="D92" s="4">
        <f t="shared" si="18"/>
        <v>7</v>
      </c>
      <c r="E92" s="45">
        <v>83</v>
      </c>
      <c r="F92" s="54">
        <v>525.5359722090451</v>
      </c>
      <c r="G92" s="54">
        <f>CMG!E85</f>
        <v>362.80282</v>
      </c>
      <c r="H92" s="20">
        <f t="shared" si="20"/>
        <v>190665.9327288832</v>
      </c>
      <c r="N92">
        <f t="shared" si="25"/>
        <v>83</v>
      </c>
      <c r="O92">
        <f t="shared" si="26"/>
        <v>378.08341000000001</v>
      </c>
      <c r="P92">
        <f t="shared" si="21"/>
        <v>4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82.726140000000001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44746</v>
      </c>
      <c r="B93" s="4">
        <f t="shared" si="24"/>
        <v>12</v>
      </c>
      <c r="C93" s="4">
        <f t="shared" si="17"/>
        <v>2022</v>
      </c>
      <c r="D93" s="4">
        <f t="shared" si="18"/>
        <v>7</v>
      </c>
      <c r="E93" s="45">
        <v>84</v>
      </c>
      <c r="F93" s="54">
        <v>525.5359722090451</v>
      </c>
      <c r="G93" s="54">
        <f>CMG!E86</f>
        <v>362.80282</v>
      </c>
      <c r="H93" s="20">
        <f t="shared" si="20"/>
        <v>190665.9327288832</v>
      </c>
      <c r="N93">
        <f t="shared" si="25"/>
        <v>84</v>
      </c>
      <c r="O93">
        <f t="shared" si="26"/>
        <v>378.08341000000001</v>
      </c>
      <c r="P93">
        <f t="shared" si="21"/>
        <v>4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84.772589999999994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44746</v>
      </c>
      <c r="B94" s="4">
        <f t="shared" si="24"/>
        <v>13</v>
      </c>
      <c r="C94" s="4">
        <f t="shared" si="17"/>
        <v>2022</v>
      </c>
      <c r="D94" s="4">
        <f t="shared" si="18"/>
        <v>7</v>
      </c>
      <c r="E94" s="45">
        <v>85</v>
      </c>
      <c r="F94" s="54">
        <v>525.5359722090451</v>
      </c>
      <c r="G94" s="54">
        <f>CMG!E87</f>
        <v>362.80282</v>
      </c>
      <c r="H94" s="20">
        <f t="shared" si="20"/>
        <v>190665.9327288832</v>
      </c>
      <c r="N94">
        <f t="shared" si="25"/>
        <v>85</v>
      </c>
      <c r="O94">
        <f t="shared" si="26"/>
        <v>378.08341000000001</v>
      </c>
      <c r="P94">
        <f t="shared" si="21"/>
        <v>4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88.795500000000004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44746</v>
      </c>
      <c r="B95" s="4">
        <f t="shared" si="24"/>
        <v>14</v>
      </c>
      <c r="C95" s="4">
        <f t="shared" si="17"/>
        <v>2022</v>
      </c>
      <c r="D95" s="4">
        <f t="shared" si="18"/>
        <v>7</v>
      </c>
      <c r="E95" s="45">
        <v>86</v>
      </c>
      <c r="F95" s="54">
        <v>525.5359722090451</v>
      </c>
      <c r="G95" s="54">
        <f>CMG!E88</f>
        <v>362.80282</v>
      </c>
      <c r="H95" s="20">
        <f t="shared" si="20"/>
        <v>190665.9327288832</v>
      </c>
      <c r="N95">
        <f t="shared" si="25"/>
        <v>86</v>
      </c>
      <c r="O95">
        <f t="shared" si="26"/>
        <v>378.06322</v>
      </c>
      <c r="P95">
        <f t="shared" si="21"/>
        <v>6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89.906009999999995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44746</v>
      </c>
      <c r="B96" s="4">
        <f t="shared" si="24"/>
        <v>15</v>
      </c>
      <c r="C96" s="4">
        <f t="shared" si="17"/>
        <v>2022</v>
      </c>
      <c r="D96" s="4">
        <f t="shared" si="18"/>
        <v>7</v>
      </c>
      <c r="E96" s="45">
        <v>87</v>
      </c>
      <c r="F96" s="54">
        <v>525.5359722090451</v>
      </c>
      <c r="G96" s="54">
        <f>CMG!E89</f>
        <v>362.80282</v>
      </c>
      <c r="H96" s="20">
        <f t="shared" si="20"/>
        <v>190665.9327288832</v>
      </c>
      <c r="N96">
        <f t="shared" si="25"/>
        <v>87</v>
      </c>
      <c r="O96">
        <f t="shared" si="26"/>
        <v>378.06322</v>
      </c>
      <c r="P96">
        <f t="shared" si="21"/>
        <v>6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91.855050000000006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44746</v>
      </c>
      <c r="B97" s="4">
        <f t="shared" si="24"/>
        <v>16</v>
      </c>
      <c r="C97" s="4">
        <f t="shared" si="17"/>
        <v>2022</v>
      </c>
      <c r="D97" s="4">
        <f t="shared" si="18"/>
        <v>7</v>
      </c>
      <c r="E97" s="45">
        <v>88</v>
      </c>
      <c r="F97" s="54">
        <v>525.5359722090451</v>
      </c>
      <c r="G97" s="54">
        <f>CMG!E90</f>
        <v>362.80282</v>
      </c>
      <c r="H97" s="20">
        <f t="shared" si="20"/>
        <v>190665.9327288832</v>
      </c>
      <c r="N97">
        <f t="shared" si="25"/>
        <v>88</v>
      </c>
      <c r="O97">
        <f t="shared" si="26"/>
        <v>378.06322</v>
      </c>
      <c r="P97">
        <f t="shared" si="21"/>
        <v>6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94.407229999999998</v>
      </c>
      <c r="V97">
        <f t="shared" si="22"/>
        <v>1</v>
      </c>
      <c r="W97">
        <f>IF(SUM($V$10:V97)&lt;=SUMPRODUCT($P:$P,Q:Q),1,0)</f>
        <v>0</v>
      </c>
    </row>
    <row r="98" spans="1:23" x14ac:dyDescent="0.2">
      <c r="A98" s="44">
        <f t="shared" si="23"/>
        <v>44746</v>
      </c>
      <c r="B98" s="4">
        <f t="shared" si="24"/>
        <v>17</v>
      </c>
      <c r="C98" s="4">
        <f t="shared" si="17"/>
        <v>2022</v>
      </c>
      <c r="D98" s="4">
        <f t="shared" si="18"/>
        <v>7</v>
      </c>
      <c r="E98" s="45">
        <v>89</v>
      </c>
      <c r="F98" s="54">
        <v>525.5359722090451</v>
      </c>
      <c r="G98" s="54">
        <f>CMG!E91</f>
        <v>362.80282</v>
      </c>
      <c r="H98" s="20">
        <f t="shared" si="20"/>
        <v>190665.9327288832</v>
      </c>
      <c r="N98">
        <f t="shared" si="25"/>
        <v>89</v>
      </c>
      <c r="O98">
        <f t="shared" si="26"/>
        <v>378.06322</v>
      </c>
      <c r="P98">
        <f t="shared" si="21"/>
        <v>6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94.456990000000005</v>
      </c>
      <c r="V98">
        <f t="shared" si="22"/>
        <v>1</v>
      </c>
      <c r="W98">
        <f>IF(SUM($V$10:V98)&lt;=SUMPRODUCT($P:$P,Q:Q),1,0)</f>
        <v>0</v>
      </c>
    </row>
    <row r="99" spans="1:23" x14ac:dyDescent="0.2">
      <c r="A99" s="44">
        <f t="shared" si="23"/>
        <v>44746</v>
      </c>
      <c r="B99" s="4">
        <f t="shared" si="24"/>
        <v>18</v>
      </c>
      <c r="C99" s="4">
        <f t="shared" si="17"/>
        <v>2022</v>
      </c>
      <c r="D99" s="4">
        <f t="shared" si="18"/>
        <v>7</v>
      </c>
      <c r="E99" s="45">
        <v>90</v>
      </c>
      <c r="F99" s="54">
        <v>525.5359722090451</v>
      </c>
      <c r="G99" s="54">
        <f>CMG!E92</f>
        <v>362.80282</v>
      </c>
      <c r="H99" s="20">
        <f t="shared" si="20"/>
        <v>190665.9327288832</v>
      </c>
      <c r="N99">
        <f t="shared" si="25"/>
        <v>90</v>
      </c>
      <c r="O99">
        <f t="shared" si="26"/>
        <v>378.06322</v>
      </c>
      <c r="P99">
        <f t="shared" si="21"/>
        <v>6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94.771699999999996</v>
      </c>
      <c r="V99">
        <f t="shared" si="22"/>
        <v>1</v>
      </c>
      <c r="W99">
        <f>IF(SUM($V$10:V99)&lt;=SUMPRODUCT($P:$P,Q:Q),1,0)</f>
        <v>0</v>
      </c>
    </row>
    <row r="100" spans="1:23" x14ac:dyDescent="0.2">
      <c r="A100" s="44">
        <f t="shared" si="23"/>
        <v>44746</v>
      </c>
      <c r="B100" s="4">
        <f t="shared" si="24"/>
        <v>19</v>
      </c>
      <c r="C100" s="4">
        <f t="shared" si="17"/>
        <v>2022</v>
      </c>
      <c r="D100" s="4">
        <f t="shared" si="18"/>
        <v>7</v>
      </c>
      <c r="E100" s="45">
        <v>91</v>
      </c>
      <c r="F100" s="54">
        <v>525.5359722090451</v>
      </c>
      <c r="G100" s="54">
        <f>CMG!E93</f>
        <v>381.45373999999998</v>
      </c>
      <c r="H100" s="20">
        <f t="shared" si="20"/>
        <v>200467.6621036763</v>
      </c>
      <c r="N100">
        <f t="shared" si="25"/>
        <v>91</v>
      </c>
      <c r="O100">
        <f t="shared" si="26"/>
        <v>378.06322</v>
      </c>
      <c r="P100">
        <f t="shared" si="21"/>
        <v>6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95.939570000000003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44746</v>
      </c>
      <c r="B101" s="4">
        <f t="shared" si="24"/>
        <v>20</v>
      </c>
      <c r="C101" s="4">
        <f t="shared" si="17"/>
        <v>2022</v>
      </c>
      <c r="D101" s="4">
        <f t="shared" si="18"/>
        <v>7</v>
      </c>
      <c r="E101" s="45">
        <v>92</v>
      </c>
      <c r="F101" s="54">
        <v>525.5359722090451</v>
      </c>
      <c r="G101" s="54">
        <f>CMG!E94</f>
        <v>384.29658000000001</v>
      </c>
      <c r="H101" s="20">
        <f t="shared" si="20"/>
        <v>201961.67678691109</v>
      </c>
      <c r="N101">
        <f t="shared" si="25"/>
        <v>92</v>
      </c>
      <c r="O101">
        <f t="shared" si="26"/>
        <v>377.74932999999999</v>
      </c>
      <c r="P101">
        <f t="shared" si="21"/>
        <v>2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96.549679999999995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44746</v>
      </c>
      <c r="B102" s="4">
        <f t="shared" si="24"/>
        <v>21</v>
      </c>
      <c r="C102" s="4">
        <f t="shared" si="17"/>
        <v>2022</v>
      </c>
      <c r="D102" s="4">
        <f t="shared" si="18"/>
        <v>7</v>
      </c>
      <c r="E102" s="45">
        <v>93</v>
      </c>
      <c r="F102" s="54">
        <v>525.5359722090451</v>
      </c>
      <c r="G102" s="54">
        <f>CMG!E95</f>
        <v>313.96183000000002</v>
      </c>
      <c r="H102" s="20">
        <f t="shared" si="20"/>
        <v>164998.23556558095</v>
      </c>
      <c r="N102">
        <f t="shared" si="25"/>
        <v>93</v>
      </c>
      <c r="O102">
        <f t="shared" si="26"/>
        <v>377.74932999999999</v>
      </c>
      <c r="P102">
        <f t="shared" si="21"/>
        <v>2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96.808999999999997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44746</v>
      </c>
      <c r="B103" s="4">
        <f t="shared" si="24"/>
        <v>22</v>
      </c>
      <c r="C103" s="4">
        <f t="shared" si="17"/>
        <v>2022</v>
      </c>
      <c r="D103" s="4">
        <f t="shared" si="18"/>
        <v>7</v>
      </c>
      <c r="E103" s="45">
        <v>94</v>
      </c>
      <c r="F103" s="54">
        <v>525.5359722090451</v>
      </c>
      <c r="G103" s="54">
        <f>CMG!E96</f>
        <v>303.42932000000002</v>
      </c>
      <c r="H103" s="20">
        <f t="shared" si="20"/>
        <v>159463.02268292947</v>
      </c>
      <c r="N103">
        <f t="shared" si="25"/>
        <v>94</v>
      </c>
      <c r="O103">
        <f t="shared" si="26"/>
        <v>377.71159</v>
      </c>
      <c r="P103">
        <f t="shared" si="21"/>
        <v>5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97.650080000000003</v>
      </c>
      <c r="V103">
        <f t="shared" si="22"/>
        <v>1</v>
      </c>
      <c r="W103">
        <f>IF(SUM($V$10:V103)&lt;=SUMPRODUCT($P:$P,Q:Q),1,0)</f>
        <v>0</v>
      </c>
    </row>
    <row r="104" spans="1:23" x14ac:dyDescent="0.2">
      <c r="A104" s="44">
        <f t="shared" si="23"/>
        <v>44746</v>
      </c>
      <c r="B104" s="4">
        <f t="shared" si="24"/>
        <v>23</v>
      </c>
      <c r="C104" s="4">
        <f t="shared" si="17"/>
        <v>2022</v>
      </c>
      <c r="D104" s="4">
        <f t="shared" si="18"/>
        <v>7</v>
      </c>
      <c r="E104" s="45">
        <v>95</v>
      </c>
      <c r="F104" s="54">
        <v>525.5359722090451</v>
      </c>
      <c r="G104" s="54">
        <f>CMG!E97</f>
        <v>303.42932000000002</v>
      </c>
      <c r="H104" s="20">
        <f t="shared" si="20"/>
        <v>159463.02268292947</v>
      </c>
      <c r="N104">
        <f t="shared" si="25"/>
        <v>95</v>
      </c>
      <c r="O104">
        <f t="shared" si="26"/>
        <v>377.71159</v>
      </c>
      <c r="P104">
        <f t="shared" si="21"/>
        <v>5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99.071719999999999</v>
      </c>
      <c r="V104">
        <f t="shared" si="22"/>
        <v>1</v>
      </c>
      <c r="W104">
        <f>IF(SUM($V$10:V104)&lt;=SUMPRODUCT($P:$P,Q:Q),1,0)</f>
        <v>0</v>
      </c>
    </row>
    <row r="105" spans="1:23" x14ac:dyDescent="0.2">
      <c r="A105" s="44">
        <f t="shared" si="23"/>
        <v>44746</v>
      </c>
      <c r="B105" s="4">
        <f t="shared" si="24"/>
        <v>24</v>
      </c>
      <c r="C105" s="4">
        <f t="shared" si="17"/>
        <v>2022</v>
      </c>
      <c r="D105" s="4">
        <f t="shared" si="18"/>
        <v>7</v>
      </c>
      <c r="E105" s="45">
        <v>96</v>
      </c>
      <c r="F105" s="54">
        <v>388.43963163277277</v>
      </c>
      <c r="G105" s="54">
        <f>CMG!E98</f>
        <v>94.456990000000005</v>
      </c>
      <c r="H105" s="20">
        <f t="shared" si="20"/>
        <v>36690.838400740504</v>
      </c>
      <c r="N105">
        <f t="shared" si="25"/>
        <v>96</v>
      </c>
      <c r="O105">
        <f t="shared" si="26"/>
        <v>377.71159</v>
      </c>
      <c r="P105">
        <f t="shared" si="21"/>
        <v>5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100.07752000000001</v>
      </c>
      <c r="V105">
        <f t="shared" si="22"/>
        <v>1</v>
      </c>
      <c r="W105">
        <f>IF(SUM($V$10:V105)&lt;=SUMPRODUCT($P:$P,Q:Q),1,0)</f>
        <v>0</v>
      </c>
    </row>
    <row r="106" spans="1:23" x14ac:dyDescent="0.2">
      <c r="A106" s="44">
        <f t="shared" si="23"/>
        <v>44747</v>
      </c>
      <c r="B106" s="4">
        <f t="shared" si="24"/>
        <v>1</v>
      </c>
      <c r="C106" s="4">
        <f t="shared" si="17"/>
        <v>2022</v>
      </c>
      <c r="D106" s="4">
        <f t="shared" si="18"/>
        <v>7</v>
      </c>
      <c r="E106" s="45">
        <v>97</v>
      </c>
      <c r="F106" s="54">
        <v>388.43963163277277</v>
      </c>
      <c r="G106" s="54">
        <f>CMG!E99</f>
        <v>82.585300000000004</v>
      </c>
      <c r="H106" s="20">
        <f t="shared" si="20"/>
        <v>32079.403510282031</v>
      </c>
      <c r="N106">
        <f t="shared" si="25"/>
        <v>97</v>
      </c>
      <c r="O106">
        <f t="shared" si="26"/>
        <v>377.71159</v>
      </c>
      <c r="P106">
        <f t="shared" si="21"/>
        <v>5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101.37148999999999</v>
      </c>
      <c r="V106">
        <f t="shared" si="22"/>
        <v>1</v>
      </c>
      <c r="W106">
        <f>IF(SUM($V$10:V106)&lt;=SUMPRODUCT($P:$P,Q:Q),1,0)</f>
        <v>0</v>
      </c>
    </row>
    <row r="107" spans="1:23" x14ac:dyDescent="0.2">
      <c r="A107" s="44">
        <f t="shared" si="23"/>
        <v>44747</v>
      </c>
      <c r="B107" s="4">
        <f t="shared" si="24"/>
        <v>2</v>
      </c>
      <c r="C107" s="4">
        <f t="shared" si="17"/>
        <v>2022</v>
      </c>
      <c r="D107" s="4">
        <f t="shared" si="18"/>
        <v>7</v>
      </c>
      <c r="E107" s="45">
        <v>98</v>
      </c>
      <c r="F107" s="54">
        <v>388.43963163277277</v>
      </c>
      <c r="G107" s="54">
        <f>CMG!E100</f>
        <v>96.808999999999997</v>
      </c>
      <c r="H107" s="20">
        <f t="shared" si="20"/>
        <v>37604.452298737102</v>
      </c>
      <c r="N107">
        <f t="shared" si="25"/>
        <v>98</v>
      </c>
      <c r="O107">
        <f t="shared" si="26"/>
        <v>377.71159</v>
      </c>
      <c r="P107">
        <f t="shared" si="21"/>
        <v>5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101.62183</v>
      </c>
      <c r="V107">
        <f t="shared" si="22"/>
        <v>1</v>
      </c>
      <c r="W107">
        <f>IF(SUM($V$10:V107)&lt;=SUMPRODUCT($P:$P,Q:Q),1,0)</f>
        <v>0</v>
      </c>
    </row>
    <row r="108" spans="1:23" x14ac:dyDescent="0.2">
      <c r="A108" s="44">
        <f t="shared" si="23"/>
        <v>44747</v>
      </c>
      <c r="B108" s="4">
        <f t="shared" si="24"/>
        <v>3</v>
      </c>
      <c r="C108" s="4">
        <f t="shared" si="17"/>
        <v>2022</v>
      </c>
      <c r="D108" s="4">
        <f t="shared" si="18"/>
        <v>7</v>
      </c>
      <c r="E108" s="45">
        <v>99</v>
      </c>
      <c r="F108" s="54">
        <v>388.43963163277277</v>
      </c>
      <c r="G108" s="54">
        <f>CMG!E101</f>
        <v>94.771699999999996</v>
      </c>
      <c r="H108" s="20">
        <f t="shared" si="20"/>
        <v>36813.084237211653</v>
      </c>
      <c r="N108">
        <f t="shared" si="25"/>
        <v>99</v>
      </c>
      <c r="O108">
        <f t="shared" si="26"/>
        <v>377.15114999999997</v>
      </c>
      <c r="P108">
        <f t="shared" si="21"/>
        <v>1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103.20125</v>
      </c>
      <c r="V108">
        <f t="shared" si="22"/>
        <v>1</v>
      </c>
      <c r="W108">
        <f>IF(SUM($V$10:V108)&lt;=SUMPRODUCT($P:$P,Q:Q),1,0)</f>
        <v>0</v>
      </c>
    </row>
    <row r="109" spans="1:23" x14ac:dyDescent="0.2">
      <c r="A109" s="44">
        <f t="shared" si="23"/>
        <v>44747</v>
      </c>
      <c r="B109" s="4">
        <f t="shared" si="24"/>
        <v>4</v>
      </c>
      <c r="C109" s="4">
        <f t="shared" si="17"/>
        <v>2022</v>
      </c>
      <c r="D109" s="4">
        <f t="shared" si="18"/>
        <v>7</v>
      </c>
      <c r="E109" s="45">
        <v>100</v>
      </c>
      <c r="F109" s="54">
        <v>388.43963163277181</v>
      </c>
      <c r="G109" s="54">
        <f>CMG!E102</f>
        <v>230.04637</v>
      </c>
      <c r="H109" s="20">
        <f t="shared" si="20"/>
        <v>89359.12722125632</v>
      </c>
      <c r="N109">
        <f t="shared" si="25"/>
        <v>100</v>
      </c>
      <c r="O109">
        <f t="shared" si="26"/>
        <v>376.92935999999997</v>
      </c>
      <c r="P109">
        <f t="shared" si="21"/>
        <v>1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104.84898</v>
      </c>
      <c r="V109">
        <f t="shared" si="22"/>
        <v>1</v>
      </c>
      <c r="W109">
        <f>IF(SUM($V$10:V109)&lt;=SUMPRODUCT($P:$P,Q:Q),1,0)</f>
        <v>0</v>
      </c>
    </row>
    <row r="110" spans="1:23" x14ac:dyDescent="0.2">
      <c r="A110" s="44">
        <f t="shared" si="23"/>
        <v>44747</v>
      </c>
      <c r="B110" s="4">
        <f t="shared" si="24"/>
        <v>5</v>
      </c>
      <c r="C110" s="4">
        <f t="shared" si="17"/>
        <v>2022</v>
      </c>
      <c r="D110" s="4">
        <f t="shared" si="18"/>
        <v>7</v>
      </c>
      <c r="E110" s="45">
        <v>101</v>
      </c>
      <c r="F110" s="54">
        <v>388.43963163277277</v>
      </c>
      <c r="G110" s="54">
        <f>CMG!E103</f>
        <v>94.407229999999998</v>
      </c>
      <c r="H110" s="20">
        <f t="shared" si="20"/>
        <v>36671.509644670456</v>
      </c>
      <c r="N110">
        <f t="shared" si="25"/>
        <v>101</v>
      </c>
      <c r="O110">
        <f t="shared" si="26"/>
        <v>376.79376999999999</v>
      </c>
      <c r="P110">
        <f t="shared" si="21"/>
        <v>1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107.57029</v>
      </c>
      <c r="V110">
        <f t="shared" si="22"/>
        <v>1</v>
      </c>
      <c r="W110">
        <f>IF(SUM($V$10:V110)&lt;=SUMPRODUCT($P:$P,Q:Q),1,0)</f>
        <v>0</v>
      </c>
    </row>
    <row r="111" spans="1:23" x14ac:dyDescent="0.2">
      <c r="A111" s="44">
        <f t="shared" si="23"/>
        <v>44747</v>
      </c>
      <c r="B111" s="4">
        <f t="shared" si="24"/>
        <v>6</v>
      </c>
      <c r="C111" s="4">
        <f t="shared" si="17"/>
        <v>2022</v>
      </c>
      <c r="D111" s="4">
        <f t="shared" si="18"/>
        <v>7</v>
      </c>
      <c r="E111" s="45">
        <v>102</v>
      </c>
      <c r="F111" s="54">
        <v>388.43963163277277</v>
      </c>
      <c r="G111" s="54">
        <f>CMG!E104</f>
        <v>97.650080000000003</v>
      </c>
      <c r="H111" s="20">
        <f t="shared" si="20"/>
        <v>37931.16110411079</v>
      </c>
      <c r="N111">
        <f t="shared" si="25"/>
        <v>102</v>
      </c>
      <c r="O111">
        <f t="shared" si="26"/>
        <v>376.60667999999998</v>
      </c>
      <c r="P111">
        <f t="shared" si="21"/>
        <v>4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110.61145999999999</v>
      </c>
      <c r="V111">
        <f t="shared" si="22"/>
        <v>1</v>
      </c>
      <c r="W111">
        <f>IF(SUM($V$10:V111)&lt;=SUMPRODUCT($P:$P,Q:Q),1,0)</f>
        <v>0</v>
      </c>
    </row>
    <row r="112" spans="1:23" x14ac:dyDescent="0.2">
      <c r="A112" s="44">
        <f t="shared" si="23"/>
        <v>44747</v>
      </c>
      <c r="B112" s="4">
        <f t="shared" si="24"/>
        <v>7</v>
      </c>
      <c r="C112" s="4">
        <f t="shared" si="17"/>
        <v>2022</v>
      </c>
      <c r="D112" s="4">
        <f t="shared" si="18"/>
        <v>7</v>
      </c>
      <c r="E112" s="45">
        <v>103</v>
      </c>
      <c r="F112" s="54">
        <v>388.43963163277277</v>
      </c>
      <c r="G112" s="54">
        <f>CMG!E105</f>
        <v>111.51866</v>
      </c>
      <c r="H112" s="20">
        <f t="shared" si="20"/>
        <v>43318.26721058043</v>
      </c>
      <c r="N112">
        <f t="shared" si="25"/>
        <v>103</v>
      </c>
      <c r="O112">
        <f t="shared" si="26"/>
        <v>376.60667999999998</v>
      </c>
      <c r="P112">
        <f t="shared" si="21"/>
        <v>4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111.30576000000001</v>
      </c>
      <c r="V112">
        <f t="shared" si="22"/>
        <v>1</v>
      </c>
      <c r="W112">
        <f>IF(SUM($V$10:V112)&lt;=SUMPRODUCT($P:$P,Q:Q),1,0)</f>
        <v>0</v>
      </c>
    </row>
    <row r="113" spans="1:23" x14ac:dyDescent="0.2">
      <c r="A113" s="44">
        <f t="shared" si="23"/>
        <v>44747</v>
      </c>
      <c r="B113" s="4">
        <f t="shared" si="24"/>
        <v>8</v>
      </c>
      <c r="C113" s="4">
        <f t="shared" si="17"/>
        <v>2022</v>
      </c>
      <c r="D113" s="4">
        <f t="shared" si="18"/>
        <v>7</v>
      </c>
      <c r="E113" s="45">
        <v>104</v>
      </c>
      <c r="F113" s="54">
        <v>388.43963163277277</v>
      </c>
      <c r="G113" s="54">
        <f>CMG!E106</f>
        <v>103.20125</v>
      </c>
      <c r="H113" s="20">
        <f t="shared" si="20"/>
        <v>40087.455534041692</v>
      </c>
      <c r="N113">
        <f t="shared" si="25"/>
        <v>104</v>
      </c>
      <c r="O113">
        <f t="shared" si="26"/>
        <v>376.60667999999998</v>
      </c>
      <c r="P113">
        <f t="shared" si="21"/>
        <v>4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111.43792000000001</v>
      </c>
      <c r="V113">
        <f t="shared" si="22"/>
        <v>2</v>
      </c>
      <c r="W113">
        <f>IF(SUM($V$10:V113)&lt;=SUMPRODUCT($P:$P,Q:Q),1,0)</f>
        <v>0</v>
      </c>
    </row>
    <row r="114" spans="1:23" x14ac:dyDescent="0.2">
      <c r="A114" s="44">
        <f t="shared" si="23"/>
        <v>44747</v>
      </c>
      <c r="B114" s="4">
        <f t="shared" si="24"/>
        <v>9</v>
      </c>
      <c r="C114" s="4">
        <f t="shared" si="17"/>
        <v>2022</v>
      </c>
      <c r="D114" s="4">
        <f t="shared" si="18"/>
        <v>7</v>
      </c>
      <c r="E114" s="45">
        <v>105</v>
      </c>
      <c r="F114" s="54">
        <v>388.43963163277277</v>
      </c>
      <c r="G114" s="54">
        <f>CMG!E107</f>
        <v>279.31531999999999</v>
      </c>
      <c r="H114" s="20">
        <f t="shared" si="20"/>
        <v>108497.14001019005</v>
      </c>
      <c r="N114">
        <f t="shared" si="25"/>
        <v>105</v>
      </c>
      <c r="O114">
        <f t="shared" si="26"/>
        <v>376.60667999999998</v>
      </c>
      <c r="P114">
        <f t="shared" si="21"/>
        <v>4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111.43792000000001</v>
      </c>
      <c r="V114">
        <f t="shared" si="22"/>
        <v>2</v>
      </c>
      <c r="W114">
        <f>IF(SUM($V$10:V114)&lt;=SUMPRODUCT($P:$P,Q:Q),1,0)</f>
        <v>0</v>
      </c>
    </row>
    <row r="115" spans="1:23" x14ac:dyDescent="0.2">
      <c r="A115" s="44">
        <f t="shared" si="23"/>
        <v>44747</v>
      </c>
      <c r="B115" s="4">
        <f t="shared" si="24"/>
        <v>10</v>
      </c>
      <c r="C115" s="4">
        <f t="shared" si="17"/>
        <v>2022</v>
      </c>
      <c r="D115" s="4">
        <f t="shared" si="18"/>
        <v>7</v>
      </c>
      <c r="E115" s="45">
        <v>106</v>
      </c>
      <c r="F115" s="54">
        <v>525.5359722090451</v>
      </c>
      <c r="G115" s="54">
        <f>CMG!E108</f>
        <v>365.27429999999998</v>
      </c>
      <c r="H115" s="20">
        <f t="shared" si="20"/>
        <v>191964.78437347838</v>
      </c>
      <c r="N115">
        <f t="shared" si="25"/>
        <v>106</v>
      </c>
      <c r="O115">
        <f t="shared" si="26"/>
        <v>376.13670000000002</v>
      </c>
      <c r="P115">
        <f t="shared" si="21"/>
        <v>2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111.51866</v>
      </c>
      <c r="V115">
        <f t="shared" si="22"/>
        <v>1</v>
      </c>
      <c r="W115">
        <f>IF(SUM($V$10:V115)&lt;=SUMPRODUCT($P:$P,Q:Q),1,0)</f>
        <v>0</v>
      </c>
    </row>
    <row r="116" spans="1:23" x14ac:dyDescent="0.2">
      <c r="A116" s="44">
        <f t="shared" si="23"/>
        <v>44747</v>
      </c>
      <c r="B116" s="4">
        <f t="shared" si="24"/>
        <v>11</v>
      </c>
      <c r="C116" s="4">
        <f t="shared" si="17"/>
        <v>2022</v>
      </c>
      <c r="D116" s="4">
        <f t="shared" si="18"/>
        <v>7</v>
      </c>
      <c r="E116" s="45">
        <v>107</v>
      </c>
      <c r="F116" s="54">
        <v>525.5359722090451</v>
      </c>
      <c r="G116" s="54">
        <f>CMG!E109</f>
        <v>365.27429999999998</v>
      </c>
      <c r="H116" s="20">
        <f t="shared" si="20"/>
        <v>191964.78437347838</v>
      </c>
      <c r="N116">
        <f t="shared" si="25"/>
        <v>107</v>
      </c>
      <c r="O116">
        <f t="shared" si="26"/>
        <v>376.13670000000002</v>
      </c>
      <c r="P116">
        <f t="shared" si="21"/>
        <v>2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111.67203000000001</v>
      </c>
      <c r="V116">
        <f t="shared" si="22"/>
        <v>1</v>
      </c>
      <c r="W116">
        <f>IF(SUM($V$10:V116)&lt;=SUMPRODUCT($P:$P,Q:Q),1,0)</f>
        <v>0</v>
      </c>
    </row>
    <row r="117" spans="1:23" x14ac:dyDescent="0.2">
      <c r="A117" s="44">
        <f t="shared" si="23"/>
        <v>44747</v>
      </c>
      <c r="B117" s="4">
        <f t="shared" si="24"/>
        <v>12</v>
      </c>
      <c r="C117" s="4">
        <f t="shared" si="17"/>
        <v>2022</v>
      </c>
      <c r="D117" s="4">
        <f t="shared" si="18"/>
        <v>7</v>
      </c>
      <c r="E117" s="45">
        <v>108</v>
      </c>
      <c r="F117" s="54">
        <v>525.5359722090451</v>
      </c>
      <c r="G117" s="54">
        <f>CMG!E110</f>
        <v>365.27429999999998</v>
      </c>
      <c r="H117" s="20">
        <f t="shared" si="20"/>
        <v>191964.78437347838</v>
      </c>
      <c r="N117">
        <f t="shared" si="25"/>
        <v>108</v>
      </c>
      <c r="O117">
        <f t="shared" si="26"/>
        <v>375.09260999999998</v>
      </c>
      <c r="P117">
        <f t="shared" si="21"/>
        <v>1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112.00454999999999</v>
      </c>
      <c r="V117">
        <f t="shared" si="22"/>
        <v>1</v>
      </c>
      <c r="W117">
        <f>IF(SUM($V$10:V117)&lt;=SUMPRODUCT($P:$P,Q:Q),1,0)</f>
        <v>0</v>
      </c>
    </row>
    <row r="118" spans="1:23" x14ac:dyDescent="0.2">
      <c r="A118" s="44">
        <f t="shared" si="23"/>
        <v>44747</v>
      </c>
      <c r="B118" s="4">
        <f t="shared" si="24"/>
        <v>13</v>
      </c>
      <c r="C118" s="4">
        <f t="shared" si="17"/>
        <v>2022</v>
      </c>
      <c r="D118" s="4">
        <f t="shared" si="18"/>
        <v>7</v>
      </c>
      <c r="E118" s="45">
        <v>109</v>
      </c>
      <c r="F118" s="54">
        <v>525.5359722090451</v>
      </c>
      <c r="G118" s="54">
        <f>CMG!E111</f>
        <v>365.27429999999998</v>
      </c>
      <c r="H118" s="20">
        <f t="shared" si="20"/>
        <v>191964.78437347838</v>
      </c>
    </row>
    <row r="119" spans="1:23" x14ac:dyDescent="0.2">
      <c r="A119" s="44">
        <f t="shared" si="23"/>
        <v>44747</v>
      </c>
      <c r="B119" s="4">
        <f t="shared" si="24"/>
        <v>14</v>
      </c>
      <c r="C119" s="4">
        <f t="shared" si="17"/>
        <v>2022</v>
      </c>
      <c r="D119" s="4">
        <f t="shared" si="18"/>
        <v>7</v>
      </c>
      <c r="E119" s="45">
        <v>110</v>
      </c>
      <c r="F119" s="54">
        <v>525.5359722090451</v>
      </c>
      <c r="G119" s="54">
        <f>CMG!E112</f>
        <v>365.27429999999998</v>
      </c>
      <c r="H119" s="20">
        <f t="shared" si="20"/>
        <v>191964.78437347838</v>
      </c>
    </row>
    <row r="120" spans="1:23" x14ac:dyDescent="0.2">
      <c r="A120" s="44">
        <f t="shared" si="23"/>
        <v>44747</v>
      </c>
      <c r="B120" s="4">
        <f t="shared" si="24"/>
        <v>15</v>
      </c>
      <c r="C120" s="4">
        <f t="shared" si="17"/>
        <v>2022</v>
      </c>
      <c r="D120" s="4">
        <f t="shared" si="18"/>
        <v>7</v>
      </c>
      <c r="E120" s="45">
        <v>111</v>
      </c>
      <c r="F120" s="54">
        <v>525.5359722090451</v>
      </c>
      <c r="G120" s="54">
        <f>CMG!E113</f>
        <v>365.27429999999998</v>
      </c>
      <c r="H120" s="20">
        <f t="shared" si="20"/>
        <v>191964.78437347838</v>
      </c>
    </row>
    <row r="121" spans="1:23" x14ac:dyDescent="0.2">
      <c r="A121" s="44">
        <f t="shared" si="23"/>
        <v>44747</v>
      </c>
      <c r="B121" s="4">
        <f t="shared" si="24"/>
        <v>16</v>
      </c>
      <c r="C121" s="4">
        <f t="shared" si="17"/>
        <v>2022</v>
      </c>
      <c r="D121" s="4">
        <f t="shared" si="18"/>
        <v>7</v>
      </c>
      <c r="E121" s="45">
        <v>112</v>
      </c>
      <c r="F121" s="54">
        <v>525.5359722090451</v>
      </c>
      <c r="G121" s="54">
        <f>CMG!E114</f>
        <v>365.27429999999998</v>
      </c>
      <c r="H121" s="20">
        <f t="shared" si="20"/>
        <v>191964.78437347838</v>
      </c>
    </row>
    <row r="122" spans="1:23" x14ac:dyDescent="0.2">
      <c r="A122" s="44">
        <f t="shared" si="23"/>
        <v>44747</v>
      </c>
      <c r="B122" s="4">
        <f t="shared" si="24"/>
        <v>17</v>
      </c>
      <c r="C122" s="4">
        <f t="shared" si="17"/>
        <v>2022</v>
      </c>
      <c r="D122" s="4">
        <f t="shared" si="18"/>
        <v>7</v>
      </c>
      <c r="E122" s="45">
        <v>113</v>
      </c>
      <c r="F122" s="54">
        <v>525.5359722090451</v>
      </c>
      <c r="G122" s="54">
        <f>CMG!E115</f>
        <v>365.27429999999998</v>
      </c>
      <c r="H122" s="20">
        <f t="shared" si="20"/>
        <v>191964.78437347838</v>
      </c>
    </row>
    <row r="123" spans="1:23" x14ac:dyDescent="0.2">
      <c r="A123" s="44">
        <f t="shared" si="23"/>
        <v>44747</v>
      </c>
      <c r="B123" s="4">
        <f t="shared" si="24"/>
        <v>18</v>
      </c>
      <c r="C123" s="4">
        <f t="shared" si="17"/>
        <v>2022</v>
      </c>
      <c r="D123" s="4">
        <f t="shared" si="18"/>
        <v>7</v>
      </c>
      <c r="E123" s="45">
        <v>114</v>
      </c>
      <c r="F123" s="54">
        <v>525.5359722090451</v>
      </c>
      <c r="G123" s="54">
        <f>CMG!E116</f>
        <v>365.27429999999998</v>
      </c>
      <c r="H123" s="20">
        <f t="shared" si="20"/>
        <v>191964.78437347838</v>
      </c>
    </row>
    <row r="124" spans="1:23" x14ac:dyDescent="0.2">
      <c r="A124" s="44">
        <f t="shared" si="23"/>
        <v>44747</v>
      </c>
      <c r="B124" s="4">
        <f t="shared" si="24"/>
        <v>19</v>
      </c>
      <c r="C124" s="4">
        <f t="shared" si="17"/>
        <v>2022</v>
      </c>
      <c r="D124" s="4">
        <f t="shared" si="18"/>
        <v>7</v>
      </c>
      <c r="E124" s="45">
        <v>115</v>
      </c>
      <c r="F124" s="54">
        <v>525.5359722090451</v>
      </c>
      <c r="G124" s="54">
        <f>CMG!E117</f>
        <v>336.37833000000001</v>
      </c>
      <c r="H124" s="20">
        <f t="shared" si="20"/>
        <v>176778.91268660501</v>
      </c>
    </row>
    <row r="125" spans="1:23" x14ac:dyDescent="0.2">
      <c r="A125" s="44">
        <f t="shared" si="23"/>
        <v>44747</v>
      </c>
      <c r="B125" s="4">
        <f t="shared" si="24"/>
        <v>20</v>
      </c>
      <c r="C125" s="4">
        <f t="shared" si="17"/>
        <v>2022</v>
      </c>
      <c r="D125" s="4">
        <f t="shared" si="18"/>
        <v>7</v>
      </c>
      <c r="E125" s="45">
        <v>116</v>
      </c>
      <c r="F125" s="54">
        <v>525.5359722090451</v>
      </c>
      <c r="G125" s="54">
        <f>CMG!E118</f>
        <v>300.90319</v>
      </c>
      <c r="H125" s="20">
        <f t="shared" si="20"/>
        <v>158135.45049745301</v>
      </c>
    </row>
    <row r="126" spans="1:23" x14ac:dyDescent="0.2">
      <c r="A126" s="44">
        <f t="shared" si="23"/>
        <v>44747</v>
      </c>
      <c r="B126" s="4">
        <f t="shared" si="24"/>
        <v>21</v>
      </c>
      <c r="C126" s="4">
        <f t="shared" si="17"/>
        <v>2022</v>
      </c>
      <c r="D126" s="4">
        <f t="shared" si="18"/>
        <v>7</v>
      </c>
      <c r="E126" s="45">
        <v>117</v>
      </c>
      <c r="F126" s="54">
        <v>525.5359722090451</v>
      </c>
      <c r="G126" s="54">
        <f>CMG!E119</f>
        <v>300.90319</v>
      </c>
      <c r="H126" s="20">
        <f t="shared" si="20"/>
        <v>158135.45049745301</v>
      </c>
    </row>
    <row r="127" spans="1:23" x14ac:dyDescent="0.2">
      <c r="A127" s="44">
        <f t="shared" si="23"/>
        <v>44747</v>
      </c>
      <c r="B127" s="4">
        <f t="shared" si="24"/>
        <v>22</v>
      </c>
      <c r="C127" s="4">
        <f t="shared" si="17"/>
        <v>2022</v>
      </c>
      <c r="D127" s="4">
        <f t="shared" si="18"/>
        <v>7</v>
      </c>
      <c r="E127" s="45">
        <v>118</v>
      </c>
      <c r="F127" s="54">
        <v>525.5359722090451</v>
      </c>
      <c r="G127" s="54">
        <f>CMG!E120</f>
        <v>300.90319</v>
      </c>
      <c r="H127" s="20">
        <f t="shared" si="20"/>
        <v>158135.45049745301</v>
      </c>
    </row>
    <row r="128" spans="1:23" x14ac:dyDescent="0.2">
      <c r="A128" s="44">
        <f t="shared" si="23"/>
        <v>44747</v>
      </c>
      <c r="B128" s="4">
        <f t="shared" si="24"/>
        <v>23</v>
      </c>
      <c r="C128" s="4">
        <f t="shared" si="17"/>
        <v>2022</v>
      </c>
      <c r="D128" s="4">
        <f t="shared" si="18"/>
        <v>7</v>
      </c>
      <c r="E128" s="45">
        <v>119</v>
      </c>
      <c r="F128" s="54">
        <v>525.5359722090451</v>
      </c>
      <c r="G128" s="54">
        <f>CMG!E121</f>
        <v>306.98703999999998</v>
      </c>
      <c r="H128" s="20">
        <f t="shared" si="20"/>
        <v>161332.73252197701</v>
      </c>
    </row>
    <row r="129" spans="1:8" x14ac:dyDescent="0.2">
      <c r="A129" s="44">
        <f t="shared" si="23"/>
        <v>44747</v>
      </c>
      <c r="B129" s="4">
        <f t="shared" si="24"/>
        <v>24</v>
      </c>
      <c r="C129" s="4">
        <f t="shared" si="17"/>
        <v>2022</v>
      </c>
      <c r="D129" s="4">
        <f t="shared" si="18"/>
        <v>7</v>
      </c>
      <c r="E129" s="45">
        <v>120</v>
      </c>
      <c r="F129" s="54">
        <v>525.5359722090451</v>
      </c>
      <c r="G129" s="54">
        <f>CMG!E122</f>
        <v>361.72305</v>
      </c>
      <c r="H129" s="20">
        <f t="shared" si="20"/>
        <v>190098.47475217102</v>
      </c>
    </row>
    <row r="130" spans="1:8" x14ac:dyDescent="0.2">
      <c r="A130" s="44">
        <f t="shared" si="23"/>
        <v>44748</v>
      </c>
      <c r="B130" s="4">
        <f t="shared" si="24"/>
        <v>1</v>
      </c>
      <c r="C130" s="4">
        <f t="shared" si="17"/>
        <v>2022</v>
      </c>
      <c r="D130" s="4">
        <f t="shared" si="18"/>
        <v>7</v>
      </c>
      <c r="E130" s="45">
        <v>121</v>
      </c>
      <c r="F130" s="54">
        <v>525.5359722090451</v>
      </c>
      <c r="G130" s="54">
        <f>CMG!E123</f>
        <v>361.87583000000001</v>
      </c>
      <c r="H130" s="20">
        <f t="shared" si="20"/>
        <v>190178.76613800513</v>
      </c>
    </row>
    <row r="131" spans="1:8" x14ac:dyDescent="0.2">
      <c r="A131" s="44">
        <f t="shared" si="23"/>
        <v>44748</v>
      </c>
      <c r="B131" s="4">
        <f t="shared" si="24"/>
        <v>2</v>
      </c>
      <c r="C131" s="4">
        <f t="shared" si="17"/>
        <v>2022</v>
      </c>
      <c r="D131" s="4">
        <f t="shared" si="18"/>
        <v>7</v>
      </c>
      <c r="E131" s="45">
        <v>122</v>
      </c>
      <c r="F131" s="54">
        <v>525.5359722090451</v>
      </c>
      <c r="G131" s="54">
        <f>CMG!E124</f>
        <v>292.27397999999999</v>
      </c>
      <c r="H131" s="20">
        <f t="shared" si="20"/>
        <v>153600.49023070699</v>
      </c>
    </row>
    <row r="132" spans="1:8" x14ac:dyDescent="0.2">
      <c r="A132" s="44">
        <f t="shared" si="23"/>
        <v>44748</v>
      </c>
      <c r="B132" s="4">
        <f t="shared" si="24"/>
        <v>3</v>
      </c>
      <c r="C132" s="4">
        <f t="shared" si="17"/>
        <v>2022</v>
      </c>
      <c r="D132" s="4">
        <f t="shared" si="18"/>
        <v>7</v>
      </c>
      <c r="E132" s="45">
        <v>123</v>
      </c>
      <c r="F132" s="54">
        <v>388.43963163277277</v>
      </c>
      <c r="G132" s="54">
        <f>CMG!E125</f>
        <v>0</v>
      </c>
      <c r="H132" s="20">
        <f t="shared" si="20"/>
        <v>0</v>
      </c>
    </row>
    <row r="133" spans="1:8" x14ac:dyDescent="0.2">
      <c r="A133" s="44">
        <f t="shared" si="23"/>
        <v>44748</v>
      </c>
      <c r="B133" s="4">
        <f t="shared" si="24"/>
        <v>4</v>
      </c>
      <c r="C133" s="4">
        <f t="shared" si="17"/>
        <v>2022</v>
      </c>
      <c r="D133" s="4">
        <f t="shared" si="18"/>
        <v>7</v>
      </c>
      <c r="E133" s="45">
        <v>124</v>
      </c>
      <c r="F133" s="54">
        <v>388.43963163277277</v>
      </c>
      <c r="G133" s="54">
        <f>CMG!E126</f>
        <v>0</v>
      </c>
      <c r="H133" s="20">
        <f t="shared" si="20"/>
        <v>0</v>
      </c>
    </row>
    <row r="134" spans="1:8" x14ac:dyDescent="0.2">
      <c r="A134" s="44">
        <f t="shared" si="23"/>
        <v>44748</v>
      </c>
      <c r="B134" s="4">
        <f t="shared" si="24"/>
        <v>5</v>
      </c>
      <c r="C134" s="4">
        <f t="shared" si="17"/>
        <v>2022</v>
      </c>
      <c r="D134" s="4">
        <f t="shared" si="18"/>
        <v>7</v>
      </c>
      <c r="E134" s="45">
        <v>125</v>
      </c>
      <c r="F134" s="54">
        <v>388.43963163277277</v>
      </c>
      <c r="G134" s="54">
        <f>CMG!E127</f>
        <v>27.863</v>
      </c>
      <c r="H134" s="20">
        <f t="shared" si="20"/>
        <v>10823.093456183948</v>
      </c>
    </row>
    <row r="135" spans="1:8" x14ac:dyDescent="0.2">
      <c r="A135" s="44">
        <f t="shared" si="23"/>
        <v>44748</v>
      </c>
      <c r="B135" s="4">
        <f t="shared" si="24"/>
        <v>6</v>
      </c>
      <c r="C135" s="4">
        <f t="shared" si="17"/>
        <v>2022</v>
      </c>
      <c r="D135" s="4">
        <f t="shared" si="18"/>
        <v>7</v>
      </c>
      <c r="E135" s="45">
        <v>126</v>
      </c>
      <c r="F135" s="54">
        <v>525.5359722090451</v>
      </c>
      <c r="G135" s="54">
        <f>CMG!E128</f>
        <v>278.62074000000001</v>
      </c>
      <c r="H135" s="20">
        <f t="shared" si="20"/>
        <v>146425.2214735036</v>
      </c>
    </row>
    <row r="136" spans="1:8" x14ac:dyDescent="0.2">
      <c r="A136" s="44">
        <f t="shared" si="23"/>
        <v>44748</v>
      </c>
      <c r="B136" s="4">
        <f t="shared" si="24"/>
        <v>7</v>
      </c>
      <c r="C136" s="4">
        <f t="shared" si="17"/>
        <v>2022</v>
      </c>
      <c r="D136" s="4">
        <f t="shared" si="18"/>
        <v>7</v>
      </c>
      <c r="E136" s="45">
        <v>127</v>
      </c>
      <c r="F136" s="54">
        <v>525.5359722090451</v>
      </c>
      <c r="G136" s="54">
        <f>CMG!E129</f>
        <v>327.35316</v>
      </c>
      <c r="H136" s="20">
        <f t="shared" si="20"/>
        <v>172035.8611963031</v>
      </c>
    </row>
    <row r="137" spans="1:8" x14ac:dyDescent="0.2">
      <c r="A137" s="44">
        <f t="shared" si="23"/>
        <v>44748</v>
      </c>
      <c r="B137" s="4">
        <f t="shared" si="24"/>
        <v>8</v>
      </c>
      <c r="C137" s="4">
        <f t="shared" si="17"/>
        <v>2022</v>
      </c>
      <c r="D137" s="4">
        <f t="shared" si="18"/>
        <v>7</v>
      </c>
      <c r="E137" s="45">
        <v>128</v>
      </c>
      <c r="F137" s="54">
        <v>525.5359722090451</v>
      </c>
      <c r="G137" s="54">
        <f>CMG!E130</f>
        <v>361.87583000000001</v>
      </c>
      <c r="H137" s="20">
        <f t="shared" si="20"/>
        <v>190178.76613800513</v>
      </c>
    </row>
    <row r="138" spans="1:8" x14ac:dyDescent="0.2">
      <c r="A138" s="44">
        <f t="shared" si="23"/>
        <v>44748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7</v>
      </c>
      <c r="E138" s="45">
        <v>129</v>
      </c>
      <c r="F138" s="54">
        <v>525.5359722090451</v>
      </c>
      <c r="G138" s="54">
        <f>CMG!E131</f>
        <v>368.77665000000002</v>
      </c>
      <c r="H138" s="20">
        <f t="shared" si="20"/>
        <v>193805.39528574477</v>
      </c>
    </row>
    <row r="139" spans="1:8" x14ac:dyDescent="0.2">
      <c r="A139" s="44">
        <f t="shared" si="23"/>
        <v>44748</v>
      </c>
      <c r="B139" s="4">
        <f t="shared" si="24"/>
        <v>10</v>
      </c>
      <c r="C139" s="4">
        <f t="shared" si="30"/>
        <v>2022</v>
      </c>
      <c r="D139" s="4">
        <f t="shared" si="31"/>
        <v>7</v>
      </c>
      <c r="E139" s="45">
        <v>130</v>
      </c>
      <c r="F139" s="54">
        <v>525.5359722090451</v>
      </c>
      <c r="G139" s="54">
        <f>CMG!E132</f>
        <v>368.77665000000002</v>
      </c>
      <c r="H139" s="20">
        <f t="shared" ref="H139:H202" si="32">F139*G139</f>
        <v>193805.39528574477</v>
      </c>
    </row>
    <row r="140" spans="1:8" x14ac:dyDescent="0.2">
      <c r="A140" s="44">
        <f t="shared" ref="A140:A203" si="33">IF(B139=24,A139+1,A139)</f>
        <v>44748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7</v>
      </c>
      <c r="E140" s="45">
        <v>131</v>
      </c>
      <c r="F140" s="54">
        <v>525.5359722090451</v>
      </c>
      <c r="G140" s="54">
        <f>CMG!E133</f>
        <v>369.34244999999999</v>
      </c>
      <c r="H140" s="20">
        <f t="shared" si="32"/>
        <v>194102.74353882062</v>
      </c>
    </row>
    <row r="141" spans="1:8" x14ac:dyDescent="0.2">
      <c r="A141" s="44">
        <f t="shared" si="33"/>
        <v>44748</v>
      </c>
      <c r="B141" s="4">
        <f t="shared" si="34"/>
        <v>12</v>
      </c>
      <c r="C141" s="4">
        <f t="shared" si="30"/>
        <v>2022</v>
      </c>
      <c r="D141" s="4">
        <f t="shared" si="31"/>
        <v>7</v>
      </c>
      <c r="E141" s="45">
        <v>132</v>
      </c>
      <c r="F141" s="54">
        <v>525.5359722090451</v>
      </c>
      <c r="G141" s="54">
        <f>CMG!E134</f>
        <v>369.11056000000002</v>
      </c>
      <c r="H141" s="20">
        <f t="shared" si="32"/>
        <v>193980.87700222508</v>
      </c>
    </row>
    <row r="142" spans="1:8" x14ac:dyDescent="0.2">
      <c r="A142" s="44">
        <f t="shared" si="33"/>
        <v>44748</v>
      </c>
      <c r="B142" s="4">
        <f t="shared" si="34"/>
        <v>13</v>
      </c>
      <c r="C142" s="4">
        <f t="shared" si="30"/>
        <v>2022</v>
      </c>
      <c r="D142" s="4">
        <f t="shared" si="31"/>
        <v>7</v>
      </c>
      <c r="E142" s="45">
        <v>133</v>
      </c>
      <c r="F142" s="54">
        <v>525.5359722090451</v>
      </c>
      <c r="G142" s="54">
        <f>CMG!E135</f>
        <v>368.77665000000002</v>
      </c>
      <c r="H142" s="20">
        <f t="shared" si="32"/>
        <v>193805.39528574477</v>
      </c>
    </row>
    <row r="143" spans="1:8" x14ac:dyDescent="0.2">
      <c r="A143" s="44">
        <f t="shared" si="33"/>
        <v>44748</v>
      </c>
      <c r="B143" s="4">
        <f t="shared" si="34"/>
        <v>14</v>
      </c>
      <c r="C143" s="4">
        <f t="shared" si="30"/>
        <v>2022</v>
      </c>
      <c r="D143" s="4">
        <f t="shared" si="31"/>
        <v>7</v>
      </c>
      <c r="E143" s="45">
        <v>134</v>
      </c>
      <c r="F143" s="54">
        <v>525.5359722090451</v>
      </c>
      <c r="G143" s="54">
        <f>CMG!E136</f>
        <v>368.77665000000002</v>
      </c>
      <c r="H143" s="20">
        <f t="shared" si="32"/>
        <v>193805.39528574477</v>
      </c>
    </row>
    <row r="144" spans="1:8" x14ac:dyDescent="0.2">
      <c r="A144" s="44">
        <f t="shared" si="33"/>
        <v>44748</v>
      </c>
      <c r="B144" s="4">
        <f t="shared" si="34"/>
        <v>15</v>
      </c>
      <c r="C144" s="4">
        <f t="shared" si="30"/>
        <v>2022</v>
      </c>
      <c r="D144" s="4">
        <f t="shared" si="31"/>
        <v>7</v>
      </c>
      <c r="E144" s="45">
        <v>135</v>
      </c>
      <c r="F144" s="54">
        <v>525.5359722090451</v>
      </c>
      <c r="G144" s="54">
        <f>CMG!E137</f>
        <v>368.77665000000002</v>
      </c>
      <c r="H144" s="20">
        <f t="shared" si="32"/>
        <v>193805.39528574477</v>
      </c>
    </row>
    <row r="145" spans="1:8" x14ac:dyDescent="0.2">
      <c r="A145" s="44">
        <f t="shared" si="33"/>
        <v>44748</v>
      </c>
      <c r="B145" s="4">
        <f t="shared" si="34"/>
        <v>16</v>
      </c>
      <c r="C145" s="4">
        <f t="shared" si="30"/>
        <v>2022</v>
      </c>
      <c r="D145" s="4">
        <f t="shared" si="31"/>
        <v>7</v>
      </c>
      <c r="E145" s="45">
        <v>136</v>
      </c>
      <c r="F145" s="54">
        <v>525.5359722090451</v>
      </c>
      <c r="G145" s="54">
        <f>CMG!E138</f>
        <v>368.77665000000002</v>
      </c>
      <c r="H145" s="20">
        <f t="shared" si="32"/>
        <v>193805.39528574477</v>
      </c>
    </row>
    <row r="146" spans="1:8" x14ac:dyDescent="0.2">
      <c r="A146" s="44">
        <f t="shared" si="33"/>
        <v>44748</v>
      </c>
      <c r="B146" s="4">
        <f t="shared" si="34"/>
        <v>17</v>
      </c>
      <c r="C146" s="4">
        <f t="shared" si="30"/>
        <v>2022</v>
      </c>
      <c r="D146" s="4">
        <f t="shared" si="31"/>
        <v>7</v>
      </c>
      <c r="E146" s="45">
        <v>137</v>
      </c>
      <c r="F146" s="54">
        <v>525.5359722090451</v>
      </c>
      <c r="G146" s="54">
        <f>CMG!E139</f>
        <v>368.77665000000002</v>
      </c>
      <c r="H146" s="20">
        <f t="shared" si="32"/>
        <v>193805.39528574477</v>
      </c>
    </row>
    <row r="147" spans="1:8" x14ac:dyDescent="0.2">
      <c r="A147" s="44">
        <f t="shared" si="33"/>
        <v>44748</v>
      </c>
      <c r="B147" s="4">
        <f t="shared" si="34"/>
        <v>18</v>
      </c>
      <c r="C147" s="4">
        <f t="shared" si="30"/>
        <v>2022</v>
      </c>
      <c r="D147" s="4">
        <f t="shared" si="31"/>
        <v>7</v>
      </c>
      <c r="E147" s="45">
        <v>138</v>
      </c>
      <c r="F147" s="54">
        <v>525.5359722090451</v>
      </c>
      <c r="G147" s="54">
        <f>CMG!E140</f>
        <v>368.77665000000002</v>
      </c>
      <c r="H147" s="20">
        <f t="shared" si="32"/>
        <v>193805.39528574477</v>
      </c>
    </row>
    <row r="148" spans="1:8" x14ac:dyDescent="0.2">
      <c r="A148" s="44">
        <f t="shared" si="33"/>
        <v>44748</v>
      </c>
      <c r="B148" s="4">
        <f t="shared" si="34"/>
        <v>19</v>
      </c>
      <c r="C148" s="4">
        <f t="shared" si="30"/>
        <v>2022</v>
      </c>
      <c r="D148" s="4">
        <f t="shared" si="31"/>
        <v>7</v>
      </c>
      <c r="E148" s="45">
        <v>139</v>
      </c>
      <c r="F148" s="54">
        <v>525.5359722090451</v>
      </c>
      <c r="G148" s="54">
        <f>CMG!E141</f>
        <v>365.50247000000002</v>
      </c>
      <c r="H148" s="20">
        <f t="shared" si="32"/>
        <v>192084.69591625736</v>
      </c>
    </row>
    <row r="149" spans="1:8" x14ac:dyDescent="0.2">
      <c r="A149" s="44">
        <f t="shared" si="33"/>
        <v>44748</v>
      </c>
      <c r="B149" s="4">
        <f t="shared" si="34"/>
        <v>20</v>
      </c>
      <c r="C149" s="4">
        <f t="shared" si="30"/>
        <v>2022</v>
      </c>
      <c r="D149" s="4">
        <f t="shared" si="31"/>
        <v>7</v>
      </c>
      <c r="E149" s="45">
        <v>140</v>
      </c>
      <c r="F149" s="54">
        <v>525.5359722090451</v>
      </c>
      <c r="G149" s="54">
        <f>CMG!E142</f>
        <v>365.50247000000002</v>
      </c>
      <c r="H149" s="20">
        <f t="shared" si="32"/>
        <v>192084.69591625736</v>
      </c>
    </row>
    <row r="150" spans="1:8" x14ac:dyDescent="0.2">
      <c r="A150" s="44">
        <f t="shared" si="33"/>
        <v>44748</v>
      </c>
      <c r="B150" s="4">
        <f t="shared" si="34"/>
        <v>21</v>
      </c>
      <c r="C150" s="4">
        <f t="shared" si="30"/>
        <v>2022</v>
      </c>
      <c r="D150" s="4">
        <f t="shared" si="31"/>
        <v>7</v>
      </c>
      <c r="E150" s="45">
        <v>141</v>
      </c>
      <c r="F150" s="54">
        <v>525.5359722090451</v>
      </c>
      <c r="G150" s="54">
        <f>CMG!E143</f>
        <v>365.50247000000002</v>
      </c>
      <c r="H150" s="20">
        <f t="shared" si="32"/>
        <v>192084.69591625736</v>
      </c>
    </row>
    <row r="151" spans="1:8" x14ac:dyDescent="0.2">
      <c r="A151" s="44">
        <f t="shared" si="33"/>
        <v>44748</v>
      </c>
      <c r="B151" s="4">
        <f t="shared" si="34"/>
        <v>22</v>
      </c>
      <c r="C151" s="4">
        <f t="shared" si="30"/>
        <v>2022</v>
      </c>
      <c r="D151" s="4">
        <f t="shared" si="31"/>
        <v>7</v>
      </c>
      <c r="E151" s="45">
        <v>142</v>
      </c>
      <c r="F151" s="54">
        <v>525.5359722090451</v>
      </c>
      <c r="G151" s="54">
        <f>CMG!E144</f>
        <v>365.50247000000002</v>
      </c>
      <c r="H151" s="20">
        <f t="shared" si="32"/>
        <v>192084.69591625736</v>
      </c>
    </row>
    <row r="152" spans="1:8" x14ac:dyDescent="0.2">
      <c r="A152" s="44">
        <f t="shared" si="33"/>
        <v>44748</v>
      </c>
      <c r="B152" s="4">
        <f t="shared" si="34"/>
        <v>23</v>
      </c>
      <c r="C152" s="4">
        <f t="shared" si="30"/>
        <v>2022</v>
      </c>
      <c r="D152" s="4">
        <f t="shared" si="31"/>
        <v>7</v>
      </c>
      <c r="E152" s="45">
        <v>143</v>
      </c>
      <c r="F152" s="54">
        <v>525.5359722090451</v>
      </c>
      <c r="G152" s="54">
        <f>CMG!E145</f>
        <v>365.50247000000002</v>
      </c>
      <c r="H152" s="20">
        <f t="shared" si="32"/>
        <v>192084.69591625736</v>
      </c>
    </row>
    <row r="153" spans="1:8" x14ac:dyDescent="0.2">
      <c r="A153" s="44">
        <f t="shared" si="33"/>
        <v>44748</v>
      </c>
      <c r="B153" s="4">
        <f t="shared" si="34"/>
        <v>24</v>
      </c>
      <c r="C153" s="4">
        <f t="shared" si="30"/>
        <v>2022</v>
      </c>
      <c r="D153" s="4">
        <f t="shared" si="31"/>
        <v>7</v>
      </c>
      <c r="E153" s="45">
        <v>144</v>
      </c>
      <c r="F153" s="54">
        <v>525.5359722090451</v>
      </c>
      <c r="G153" s="54">
        <f>CMG!E146</f>
        <v>365.50247000000002</v>
      </c>
      <c r="H153" s="20">
        <f t="shared" si="32"/>
        <v>192084.69591625736</v>
      </c>
    </row>
    <row r="154" spans="1:8" x14ac:dyDescent="0.2">
      <c r="A154" s="44">
        <f t="shared" si="33"/>
        <v>44749</v>
      </c>
      <c r="B154" s="4">
        <f t="shared" si="34"/>
        <v>1</v>
      </c>
      <c r="C154" s="4">
        <f t="shared" si="30"/>
        <v>2022</v>
      </c>
      <c r="D154" s="4">
        <f t="shared" si="31"/>
        <v>7</v>
      </c>
      <c r="E154" s="45">
        <v>145</v>
      </c>
      <c r="F154" s="54">
        <v>525.5359722090451</v>
      </c>
      <c r="G154" s="54">
        <f>CMG!E147</f>
        <v>369.73867999999999</v>
      </c>
      <c r="H154" s="20">
        <f t="shared" si="32"/>
        <v>194310.97665708902</v>
      </c>
    </row>
    <row r="155" spans="1:8" x14ac:dyDescent="0.2">
      <c r="A155" s="44">
        <f t="shared" si="33"/>
        <v>44749</v>
      </c>
      <c r="B155" s="4">
        <f t="shared" si="34"/>
        <v>2</v>
      </c>
      <c r="C155" s="4">
        <f t="shared" si="30"/>
        <v>2022</v>
      </c>
      <c r="D155" s="4">
        <f t="shared" si="31"/>
        <v>7</v>
      </c>
      <c r="E155" s="45">
        <v>146</v>
      </c>
      <c r="F155" s="54">
        <v>525.5359722090451</v>
      </c>
      <c r="G155" s="54">
        <f>CMG!E148</f>
        <v>369.73867999999999</v>
      </c>
      <c r="H155" s="20">
        <f t="shared" si="32"/>
        <v>194310.97665708902</v>
      </c>
    </row>
    <row r="156" spans="1:8" x14ac:dyDescent="0.2">
      <c r="A156" s="44">
        <f t="shared" si="33"/>
        <v>44749</v>
      </c>
      <c r="B156" s="4">
        <f t="shared" si="34"/>
        <v>3</v>
      </c>
      <c r="C156" s="4">
        <f t="shared" si="30"/>
        <v>2022</v>
      </c>
      <c r="D156" s="4">
        <f t="shared" si="31"/>
        <v>7</v>
      </c>
      <c r="E156" s="45">
        <v>147</v>
      </c>
      <c r="F156" s="54">
        <v>525.5359722090451</v>
      </c>
      <c r="G156" s="54">
        <f>CMG!E149</f>
        <v>364.85386</v>
      </c>
      <c r="H156" s="20">
        <f t="shared" si="32"/>
        <v>191743.82802932282</v>
      </c>
    </row>
    <row r="157" spans="1:8" x14ac:dyDescent="0.2">
      <c r="A157" s="44">
        <f t="shared" si="33"/>
        <v>44749</v>
      </c>
      <c r="B157" s="4">
        <f t="shared" si="34"/>
        <v>4</v>
      </c>
      <c r="C157" s="4">
        <f t="shared" si="30"/>
        <v>2022</v>
      </c>
      <c r="D157" s="4">
        <f t="shared" si="31"/>
        <v>7</v>
      </c>
      <c r="E157" s="45">
        <v>148</v>
      </c>
      <c r="F157" s="54">
        <v>525.5359722090451</v>
      </c>
      <c r="G157" s="54">
        <f>CMG!E150</f>
        <v>311.06385</v>
      </c>
      <c r="H157" s="20">
        <f t="shared" si="32"/>
        <v>163475.24282883859</v>
      </c>
    </row>
    <row r="158" spans="1:8" x14ac:dyDescent="0.2">
      <c r="A158" s="44">
        <f t="shared" si="33"/>
        <v>44749</v>
      </c>
      <c r="B158" s="4">
        <f t="shared" si="34"/>
        <v>5</v>
      </c>
      <c r="C158" s="4">
        <f t="shared" si="30"/>
        <v>2022</v>
      </c>
      <c r="D158" s="4">
        <f t="shared" si="31"/>
        <v>7</v>
      </c>
      <c r="E158" s="45">
        <v>149</v>
      </c>
      <c r="F158" s="54">
        <v>525.5359722090451</v>
      </c>
      <c r="G158" s="54">
        <f>CMG!E151</f>
        <v>311.06385</v>
      </c>
      <c r="H158" s="20">
        <f t="shared" si="32"/>
        <v>163475.24282883859</v>
      </c>
    </row>
    <row r="159" spans="1:8" x14ac:dyDescent="0.2">
      <c r="A159" s="44">
        <f t="shared" si="33"/>
        <v>44749</v>
      </c>
      <c r="B159" s="4">
        <f t="shared" si="34"/>
        <v>6</v>
      </c>
      <c r="C159" s="4">
        <f t="shared" si="30"/>
        <v>2022</v>
      </c>
      <c r="D159" s="4">
        <f t="shared" si="31"/>
        <v>7</v>
      </c>
      <c r="E159" s="45">
        <v>150</v>
      </c>
      <c r="F159" s="54">
        <v>388.43963163277181</v>
      </c>
      <c r="G159" s="54">
        <f>CMG!E152</f>
        <v>172.57191</v>
      </c>
      <c r="H159" s="20">
        <f t="shared" si="32"/>
        <v>67033.76915056385</v>
      </c>
    </row>
    <row r="160" spans="1:8" x14ac:dyDescent="0.2">
      <c r="A160" s="44">
        <f t="shared" si="33"/>
        <v>44749</v>
      </c>
      <c r="B160" s="4">
        <f t="shared" si="34"/>
        <v>7</v>
      </c>
      <c r="C160" s="4">
        <f t="shared" si="30"/>
        <v>2022</v>
      </c>
      <c r="D160" s="4">
        <f t="shared" si="31"/>
        <v>7</v>
      </c>
      <c r="E160" s="45">
        <v>151</v>
      </c>
      <c r="F160" s="54">
        <v>388.43963163277181</v>
      </c>
      <c r="G160" s="54">
        <f>CMG!E153</f>
        <v>233.6275</v>
      </c>
      <c r="H160" s="20">
        <f t="shared" si="32"/>
        <v>90750.180039285391</v>
      </c>
    </row>
    <row r="161" spans="1:8" x14ac:dyDescent="0.2">
      <c r="A161" s="44">
        <f t="shared" si="33"/>
        <v>44749</v>
      </c>
      <c r="B161" s="4">
        <f t="shared" si="34"/>
        <v>8</v>
      </c>
      <c r="C161" s="4">
        <f t="shared" si="30"/>
        <v>2022</v>
      </c>
      <c r="D161" s="4">
        <f t="shared" si="31"/>
        <v>7</v>
      </c>
      <c r="E161" s="45">
        <v>152</v>
      </c>
      <c r="F161" s="54">
        <v>525.5359722090451</v>
      </c>
      <c r="G161" s="54">
        <f>CMG!E154</f>
        <v>358.98257999999998</v>
      </c>
      <c r="H161" s="20">
        <f t="shared" si="32"/>
        <v>188658.25918641131</v>
      </c>
    </row>
    <row r="162" spans="1:8" x14ac:dyDescent="0.2">
      <c r="A162" s="44">
        <f t="shared" si="33"/>
        <v>44749</v>
      </c>
      <c r="B162" s="4">
        <f t="shared" si="34"/>
        <v>9</v>
      </c>
      <c r="C162" s="4">
        <f t="shared" si="30"/>
        <v>2022</v>
      </c>
      <c r="D162" s="4">
        <f t="shared" si="31"/>
        <v>7</v>
      </c>
      <c r="E162" s="45">
        <v>153</v>
      </c>
      <c r="F162" s="54">
        <v>525.5359722090451</v>
      </c>
      <c r="G162" s="54">
        <f>CMG!E155</f>
        <v>359.39992000000001</v>
      </c>
      <c r="H162" s="20">
        <f t="shared" si="32"/>
        <v>188877.58636905302</v>
      </c>
    </row>
    <row r="163" spans="1:8" x14ac:dyDescent="0.2">
      <c r="A163" s="44">
        <f t="shared" si="33"/>
        <v>44749</v>
      </c>
      <c r="B163" s="4">
        <f t="shared" si="34"/>
        <v>10</v>
      </c>
      <c r="C163" s="4">
        <f t="shared" si="30"/>
        <v>2022</v>
      </c>
      <c r="D163" s="4">
        <f t="shared" si="31"/>
        <v>7</v>
      </c>
      <c r="E163" s="45">
        <v>154</v>
      </c>
      <c r="F163" s="54">
        <v>525.5359722090451</v>
      </c>
      <c r="G163" s="54">
        <f>CMG!E156</f>
        <v>374.23462000000001</v>
      </c>
      <c r="H163" s="20">
        <f t="shared" si="32"/>
        <v>196673.75485598255</v>
      </c>
    </row>
    <row r="164" spans="1:8" x14ac:dyDescent="0.2">
      <c r="A164" s="44">
        <f t="shared" si="33"/>
        <v>44749</v>
      </c>
      <c r="B164" s="4">
        <f t="shared" si="34"/>
        <v>11</v>
      </c>
      <c r="C164" s="4">
        <f t="shared" si="30"/>
        <v>2022</v>
      </c>
      <c r="D164" s="4">
        <f t="shared" si="31"/>
        <v>7</v>
      </c>
      <c r="E164" s="45">
        <v>155</v>
      </c>
      <c r="F164" s="54">
        <v>525.5359722090451</v>
      </c>
      <c r="G164" s="54">
        <f>CMG!E157</f>
        <v>374.23462000000001</v>
      </c>
      <c r="H164" s="20">
        <f t="shared" si="32"/>
        <v>196673.75485598255</v>
      </c>
    </row>
    <row r="165" spans="1:8" x14ac:dyDescent="0.2">
      <c r="A165" s="44">
        <f t="shared" si="33"/>
        <v>44749</v>
      </c>
      <c r="B165" s="4">
        <f t="shared" si="34"/>
        <v>12</v>
      </c>
      <c r="C165" s="4">
        <f t="shared" si="30"/>
        <v>2022</v>
      </c>
      <c r="D165" s="4">
        <f t="shared" si="31"/>
        <v>7</v>
      </c>
      <c r="E165" s="45">
        <v>156</v>
      </c>
      <c r="F165" s="54">
        <v>525.5359722090451</v>
      </c>
      <c r="G165" s="54">
        <f>CMG!E158</f>
        <v>374.23462000000001</v>
      </c>
      <c r="H165" s="20">
        <f t="shared" si="32"/>
        <v>196673.75485598255</v>
      </c>
    </row>
    <row r="166" spans="1:8" x14ac:dyDescent="0.2">
      <c r="A166" s="44">
        <f t="shared" si="33"/>
        <v>44749</v>
      </c>
      <c r="B166" s="4">
        <f t="shared" si="34"/>
        <v>13</v>
      </c>
      <c r="C166" s="4">
        <f t="shared" si="30"/>
        <v>2022</v>
      </c>
      <c r="D166" s="4">
        <f t="shared" si="31"/>
        <v>7</v>
      </c>
      <c r="E166" s="45">
        <v>157</v>
      </c>
      <c r="F166" s="54">
        <v>525.5359722090451</v>
      </c>
      <c r="G166" s="54">
        <f>CMG!E159</f>
        <v>374.23462000000001</v>
      </c>
      <c r="H166" s="20">
        <f t="shared" si="32"/>
        <v>196673.75485598255</v>
      </c>
    </row>
    <row r="167" spans="1:8" x14ac:dyDescent="0.2">
      <c r="A167" s="44">
        <f t="shared" si="33"/>
        <v>44749</v>
      </c>
      <c r="B167" s="4">
        <f t="shared" si="34"/>
        <v>14</v>
      </c>
      <c r="C167" s="4">
        <f t="shared" si="30"/>
        <v>2022</v>
      </c>
      <c r="D167" s="4">
        <f t="shared" si="31"/>
        <v>7</v>
      </c>
      <c r="E167" s="45">
        <v>158</v>
      </c>
      <c r="F167" s="54">
        <v>525.5359722090451</v>
      </c>
      <c r="G167" s="54">
        <f>CMG!E160</f>
        <v>374.23462000000001</v>
      </c>
      <c r="H167" s="20">
        <f t="shared" si="32"/>
        <v>196673.75485598255</v>
      </c>
    </row>
    <row r="168" spans="1:8" x14ac:dyDescent="0.2">
      <c r="A168" s="44">
        <f t="shared" si="33"/>
        <v>44749</v>
      </c>
      <c r="B168" s="4">
        <f t="shared" si="34"/>
        <v>15</v>
      </c>
      <c r="C168" s="4">
        <f t="shared" si="30"/>
        <v>2022</v>
      </c>
      <c r="D168" s="4">
        <f t="shared" si="31"/>
        <v>7</v>
      </c>
      <c r="E168" s="45">
        <v>159</v>
      </c>
      <c r="F168" s="54">
        <v>525.5359722090451</v>
      </c>
      <c r="G168" s="54">
        <f>CMG!E161</f>
        <v>374.23462000000001</v>
      </c>
      <c r="H168" s="20">
        <f t="shared" si="32"/>
        <v>196673.75485598255</v>
      </c>
    </row>
    <row r="169" spans="1:8" x14ac:dyDescent="0.2">
      <c r="A169" s="44">
        <f t="shared" si="33"/>
        <v>44749</v>
      </c>
      <c r="B169" s="4">
        <f t="shared" si="34"/>
        <v>16</v>
      </c>
      <c r="C169" s="4">
        <f t="shared" si="30"/>
        <v>2022</v>
      </c>
      <c r="D169" s="4">
        <f t="shared" si="31"/>
        <v>7</v>
      </c>
      <c r="E169" s="45">
        <v>160</v>
      </c>
      <c r="F169" s="54">
        <v>525.5359722090451</v>
      </c>
      <c r="G169" s="54">
        <f>CMG!E162</f>
        <v>374.23462000000001</v>
      </c>
      <c r="H169" s="20">
        <f t="shared" si="32"/>
        <v>196673.75485598255</v>
      </c>
    </row>
    <row r="170" spans="1:8" x14ac:dyDescent="0.2">
      <c r="A170" s="44">
        <f t="shared" si="33"/>
        <v>44749</v>
      </c>
      <c r="B170" s="4">
        <f t="shared" si="34"/>
        <v>17</v>
      </c>
      <c r="C170" s="4">
        <f t="shared" si="30"/>
        <v>2022</v>
      </c>
      <c r="D170" s="4">
        <f t="shared" si="31"/>
        <v>7</v>
      </c>
      <c r="E170" s="45">
        <v>161</v>
      </c>
      <c r="F170" s="54">
        <v>525.5359722090451</v>
      </c>
      <c r="G170" s="54">
        <f>CMG!E163</f>
        <v>374.23462000000001</v>
      </c>
      <c r="H170" s="20">
        <f t="shared" si="32"/>
        <v>196673.75485598255</v>
      </c>
    </row>
    <row r="171" spans="1:8" x14ac:dyDescent="0.2">
      <c r="A171" s="44">
        <f t="shared" si="33"/>
        <v>44749</v>
      </c>
      <c r="B171" s="4">
        <f t="shared" si="34"/>
        <v>18</v>
      </c>
      <c r="C171" s="4">
        <f t="shared" si="30"/>
        <v>2022</v>
      </c>
      <c r="D171" s="4">
        <f t="shared" si="31"/>
        <v>7</v>
      </c>
      <c r="E171" s="45">
        <v>162</v>
      </c>
      <c r="F171" s="54">
        <v>525.5359722090451</v>
      </c>
      <c r="G171" s="54">
        <f>CMG!E164</f>
        <v>374.23462000000001</v>
      </c>
      <c r="H171" s="20">
        <f t="shared" si="32"/>
        <v>196673.75485598255</v>
      </c>
    </row>
    <row r="172" spans="1:8" x14ac:dyDescent="0.2">
      <c r="A172" s="44">
        <f t="shared" si="33"/>
        <v>44749</v>
      </c>
      <c r="B172" s="4">
        <f t="shared" si="34"/>
        <v>19</v>
      </c>
      <c r="C172" s="4">
        <f t="shared" si="30"/>
        <v>2022</v>
      </c>
      <c r="D172" s="4">
        <f t="shared" si="31"/>
        <v>7</v>
      </c>
      <c r="E172" s="45">
        <v>163</v>
      </c>
      <c r="F172" s="54">
        <v>525.5359722090451</v>
      </c>
      <c r="G172" s="54">
        <f>CMG!E165</f>
        <v>326.02186</v>
      </c>
      <c r="H172" s="20">
        <f t="shared" si="32"/>
        <v>171336.21515650119</v>
      </c>
    </row>
    <row r="173" spans="1:8" x14ac:dyDescent="0.2">
      <c r="A173" s="44">
        <f t="shared" si="33"/>
        <v>44749</v>
      </c>
      <c r="B173" s="4">
        <f t="shared" si="34"/>
        <v>20</v>
      </c>
      <c r="C173" s="4">
        <f t="shared" si="30"/>
        <v>2022</v>
      </c>
      <c r="D173" s="4">
        <f t="shared" si="31"/>
        <v>7</v>
      </c>
      <c r="E173" s="45">
        <v>164</v>
      </c>
      <c r="F173" s="54">
        <v>525.5359722090451</v>
      </c>
      <c r="G173" s="54">
        <f>CMG!E166</f>
        <v>321.26981999999998</v>
      </c>
      <c r="H173" s="20">
        <f t="shared" si="32"/>
        <v>168838.84719512492</v>
      </c>
    </row>
    <row r="174" spans="1:8" x14ac:dyDescent="0.2">
      <c r="A174" s="44">
        <f t="shared" si="33"/>
        <v>44749</v>
      </c>
      <c r="B174" s="4">
        <f t="shared" si="34"/>
        <v>21</v>
      </c>
      <c r="C174" s="4">
        <f t="shared" si="30"/>
        <v>2022</v>
      </c>
      <c r="D174" s="4">
        <f t="shared" si="31"/>
        <v>7</v>
      </c>
      <c r="E174" s="45">
        <v>165</v>
      </c>
      <c r="F174" s="54">
        <v>525.5359722090451</v>
      </c>
      <c r="G174" s="54">
        <f>CMG!E167</f>
        <v>321.26981999999998</v>
      </c>
      <c r="H174" s="20">
        <f t="shared" si="32"/>
        <v>168838.84719512492</v>
      </c>
    </row>
    <row r="175" spans="1:8" x14ac:dyDescent="0.2">
      <c r="A175" s="44">
        <f t="shared" si="33"/>
        <v>44749</v>
      </c>
      <c r="B175" s="4">
        <f t="shared" si="34"/>
        <v>22</v>
      </c>
      <c r="C175" s="4">
        <f t="shared" si="30"/>
        <v>2022</v>
      </c>
      <c r="D175" s="4">
        <f t="shared" si="31"/>
        <v>7</v>
      </c>
      <c r="E175" s="45">
        <v>166</v>
      </c>
      <c r="F175" s="54">
        <v>388.43963163277181</v>
      </c>
      <c r="G175" s="54">
        <f>CMG!E168</f>
        <v>221.65729999999999</v>
      </c>
      <c r="H175" s="20">
        <f t="shared" si="32"/>
        <v>86100.479960714787</v>
      </c>
    </row>
    <row r="176" spans="1:8" x14ac:dyDescent="0.2">
      <c r="A176" s="44">
        <f t="shared" si="33"/>
        <v>44749</v>
      </c>
      <c r="B176" s="4">
        <f t="shared" si="34"/>
        <v>23</v>
      </c>
      <c r="C176" s="4">
        <f t="shared" si="30"/>
        <v>2022</v>
      </c>
      <c r="D176" s="4">
        <f t="shared" si="31"/>
        <v>7</v>
      </c>
      <c r="E176" s="45">
        <v>167</v>
      </c>
      <c r="F176" s="54">
        <v>388.43963163277277</v>
      </c>
      <c r="G176" s="54">
        <f>CMG!E169</f>
        <v>262.08280000000002</v>
      </c>
      <c r="H176" s="20">
        <f t="shared" si="32"/>
        <v>101803.34628928566</v>
      </c>
    </row>
    <row r="177" spans="1:8" x14ac:dyDescent="0.2">
      <c r="A177" s="44">
        <f t="shared" si="33"/>
        <v>44749</v>
      </c>
      <c r="B177" s="4">
        <f t="shared" si="34"/>
        <v>24</v>
      </c>
      <c r="C177" s="4">
        <f t="shared" si="30"/>
        <v>2022</v>
      </c>
      <c r="D177" s="4">
        <f t="shared" si="31"/>
        <v>7</v>
      </c>
      <c r="E177" s="45">
        <v>168</v>
      </c>
      <c r="F177" s="54">
        <v>525.5359722090451</v>
      </c>
      <c r="G177" s="54">
        <f>CMG!E170</f>
        <v>368.82810999999998</v>
      </c>
      <c r="H177" s="20">
        <f t="shared" si="32"/>
        <v>193832.43936687461</v>
      </c>
    </row>
    <row r="178" spans="1:8" x14ac:dyDescent="0.2">
      <c r="A178" s="44">
        <f t="shared" si="33"/>
        <v>44750</v>
      </c>
      <c r="B178" s="4">
        <f t="shared" si="34"/>
        <v>1</v>
      </c>
      <c r="C178" s="4">
        <f t="shared" si="30"/>
        <v>2022</v>
      </c>
      <c r="D178" s="4">
        <f t="shared" si="31"/>
        <v>7</v>
      </c>
      <c r="E178" s="45">
        <v>169</v>
      </c>
      <c r="F178" s="54">
        <v>525.5359722090451</v>
      </c>
      <c r="G178" s="54">
        <f>CMG!E171</f>
        <v>378.12157999999999</v>
      </c>
      <c r="H178" s="20">
        <f t="shared" si="32"/>
        <v>198716.49215852021</v>
      </c>
    </row>
    <row r="179" spans="1:8" x14ac:dyDescent="0.2">
      <c r="A179" s="44">
        <f t="shared" si="33"/>
        <v>44750</v>
      </c>
      <c r="B179" s="4">
        <f t="shared" si="34"/>
        <v>2</v>
      </c>
      <c r="C179" s="4">
        <f t="shared" si="30"/>
        <v>2022</v>
      </c>
      <c r="D179" s="4">
        <f t="shared" si="31"/>
        <v>7</v>
      </c>
      <c r="E179" s="45">
        <v>170</v>
      </c>
      <c r="F179" s="54">
        <v>525.5359722090451</v>
      </c>
      <c r="G179" s="54">
        <f>CMG!E172</f>
        <v>372.21753000000001</v>
      </c>
      <c r="H179" s="20">
        <f t="shared" si="32"/>
        <v>195613.70150179943</v>
      </c>
    </row>
    <row r="180" spans="1:8" x14ac:dyDescent="0.2">
      <c r="A180" s="44">
        <f t="shared" si="33"/>
        <v>44750</v>
      </c>
      <c r="B180" s="4">
        <f t="shared" si="34"/>
        <v>3</v>
      </c>
      <c r="C180" s="4">
        <f t="shared" si="30"/>
        <v>2022</v>
      </c>
      <c r="D180" s="4">
        <f t="shared" si="31"/>
        <v>7</v>
      </c>
      <c r="E180" s="45">
        <v>171</v>
      </c>
      <c r="F180" s="54">
        <v>388.43963163277277</v>
      </c>
      <c r="G180" s="54">
        <f>CMG!E173</f>
        <v>283.24831999999998</v>
      </c>
      <c r="H180" s="20">
        <f t="shared" si="32"/>
        <v>110024.87308140173</v>
      </c>
    </row>
    <row r="181" spans="1:8" x14ac:dyDescent="0.2">
      <c r="A181" s="44">
        <f t="shared" si="33"/>
        <v>44750</v>
      </c>
      <c r="B181" s="4">
        <f t="shared" si="34"/>
        <v>4</v>
      </c>
      <c r="C181" s="4">
        <f t="shared" si="30"/>
        <v>2022</v>
      </c>
      <c r="D181" s="4">
        <f t="shared" si="31"/>
        <v>7</v>
      </c>
      <c r="E181" s="45">
        <v>172</v>
      </c>
      <c r="F181" s="54">
        <v>388.43963163277277</v>
      </c>
      <c r="G181" s="54">
        <f>CMG!E174</f>
        <v>123.71263</v>
      </c>
      <c r="H181" s="20">
        <f t="shared" si="32"/>
        <v>48054.888425521516</v>
      </c>
    </row>
    <row r="182" spans="1:8" x14ac:dyDescent="0.2">
      <c r="A182" s="44">
        <f t="shared" si="33"/>
        <v>44750</v>
      </c>
      <c r="B182" s="4">
        <f t="shared" si="34"/>
        <v>5</v>
      </c>
      <c r="C182" s="4">
        <f t="shared" si="30"/>
        <v>2022</v>
      </c>
      <c r="D182" s="4">
        <f t="shared" si="31"/>
        <v>7</v>
      </c>
      <c r="E182" s="45">
        <v>173</v>
      </c>
      <c r="F182" s="54">
        <v>388.43963163277277</v>
      </c>
      <c r="G182" s="54">
        <f>CMG!E175</f>
        <v>122.36063</v>
      </c>
      <c r="H182" s="20">
        <f t="shared" si="32"/>
        <v>47529.718043554007</v>
      </c>
    </row>
    <row r="183" spans="1:8" x14ac:dyDescent="0.2">
      <c r="A183" s="44">
        <f t="shared" si="33"/>
        <v>44750</v>
      </c>
      <c r="B183" s="4">
        <f t="shared" si="34"/>
        <v>6</v>
      </c>
      <c r="C183" s="4">
        <f t="shared" si="30"/>
        <v>2022</v>
      </c>
      <c r="D183" s="4">
        <f t="shared" si="31"/>
        <v>7</v>
      </c>
      <c r="E183" s="45">
        <v>174</v>
      </c>
      <c r="F183" s="54">
        <v>388.43963163277277</v>
      </c>
      <c r="G183" s="54">
        <f>CMG!E176</f>
        <v>125.28833</v>
      </c>
      <c r="H183" s="20">
        <f t="shared" si="32"/>
        <v>48666.952753085272</v>
      </c>
    </row>
    <row r="184" spans="1:8" x14ac:dyDescent="0.2">
      <c r="A184" s="44">
        <f t="shared" si="33"/>
        <v>44750</v>
      </c>
      <c r="B184" s="4">
        <f t="shared" si="34"/>
        <v>7</v>
      </c>
      <c r="C184" s="4">
        <f t="shared" si="30"/>
        <v>2022</v>
      </c>
      <c r="D184" s="4">
        <f t="shared" si="31"/>
        <v>7</v>
      </c>
      <c r="E184" s="45">
        <v>175</v>
      </c>
      <c r="F184" s="54">
        <v>388.43963163277277</v>
      </c>
      <c r="G184" s="54">
        <f>CMG!E177</f>
        <v>124.62693</v>
      </c>
      <c r="H184" s="20">
        <f t="shared" si="32"/>
        <v>48410.038780723356</v>
      </c>
    </row>
    <row r="185" spans="1:8" x14ac:dyDescent="0.2">
      <c r="A185" s="44">
        <f t="shared" si="33"/>
        <v>44750</v>
      </c>
      <c r="B185" s="4">
        <f t="shared" si="34"/>
        <v>8</v>
      </c>
      <c r="C185" s="4">
        <f t="shared" si="30"/>
        <v>2022</v>
      </c>
      <c r="D185" s="4">
        <f t="shared" si="31"/>
        <v>7</v>
      </c>
      <c r="E185" s="45">
        <v>176</v>
      </c>
      <c r="F185" s="54">
        <v>388.43963163277277</v>
      </c>
      <c r="G185" s="54">
        <f>CMG!E178</f>
        <v>125.98865000000001</v>
      </c>
      <c r="H185" s="20">
        <f t="shared" si="32"/>
        <v>48938.984795910343</v>
      </c>
    </row>
    <row r="186" spans="1:8" x14ac:dyDescent="0.2">
      <c r="A186" s="44">
        <f t="shared" si="33"/>
        <v>44750</v>
      </c>
      <c r="B186" s="4">
        <f t="shared" si="34"/>
        <v>9</v>
      </c>
      <c r="C186" s="4">
        <f t="shared" si="30"/>
        <v>2022</v>
      </c>
      <c r="D186" s="4">
        <f t="shared" si="31"/>
        <v>7</v>
      </c>
      <c r="E186" s="45">
        <v>177</v>
      </c>
      <c r="F186" s="54">
        <v>388.43963163277181</v>
      </c>
      <c r="G186" s="54">
        <f>CMG!E179</f>
        <v>218.45944</v>
      </c>
      <c r="H186" s="20">
        <f t="shared" si="32"/>
        <v>84858.304400301611</v>
      </c>
    </row>
    <row r="187" spans="1:8" x14ac:dyDescent="0.2">
      <c r="A187" s="44">
        <f t="shared" si="33"/>
        <v>44750</v>
      </c>
      <c r="B187" s="4">
        <f t="shared" si="34"/>
        <v>10</v>
      </c>
      <c r="C187" s="4">
        <f t="shared" si="30"/>
        <v>2022</v>
      </c>
      <c r="D187" s="4">
        <f t="shared" si="31"/>
        <v>7</v>
      </c>
      <c r="E187" s="45">
        <v>178</v>
      </c>
      <c r="F187" s="54">
        <v>525.5359722090451</v>
      </c>
      <c r="G187" s="54">
        <f>CMG!E180</f>
        <v>383.06268999999998</v>
      </c>
      <c r="H187" s="20">
        <f t="shared" si="32"/>
        <v>201313.22320616205</v>
      </c>
    </row>
    <row r="188" spans="1:8" x14ac:dyDescent="0.2">
      <c r="A188" s="44">
        <f t="shared" si="33"/>
        <v>44750</v>
      </c>
      <c r="B188" s="4">
        <f t="shared" si="34"/>
        <v>11</v>
      </c>
      <c r="C188" s="4">
        <f t="shared" si="30"/>
        <v>2022</v>
      </c>
      <c r="D188" s="4">
        <f t="shared" si="31"/>
        <v>7</v>
      </c>
      <c r="E188" s="45">
        <v>179</v>
      </c>
      <c r="F188" s="54">
        <v>525.5359722090451</v>
      </c>
      <c r="G188" s="54">
        <f>CMG!E181</f>
        <v>383.06268999999998</v>
      </c>
      <c r="H188" s="20">
        <f t="shared" si="32"/>
        <v>201313.22320616205</v>
      </c>
    </row>
    <row r="189" spans="1:8" x14ac:dyDescent="0.2">
      <c r="A189" s="44">
        <f t="shared" si="33"/>
        <v>44750</v>
      </c>
      <c r="B189" s="4">
        <f t="shared" si="34"/>
        <v>12</v>
      </c>
      <c r="C189" s="4">
        <f t="shared" si="30"/>
        <v>2022</v>
      </c>
      <c r="D189" s="4">
        <f t="shared" si="31"/>
        <v>7</v>
      </c>
      <c r="E189" s="45">
        <v>180</v>
      </c>
      <c r="F189" s="54">
        <v>525.5359722090451</v>
      </c>
      <c r="G189" s="54">
        <f>CMG!E182</f>
        <v>383.06268999999998</v>
      </c>
      <c r="H189" s="20">
        <f t="shared" si="32"/>
        <v>201313.22320616205</v>
      </c>
    </row>
    <row r="190" spans="1:8" x14ac:dyDescent="0.2">
      <c r="A190" s="44">
        <f t="shared" si="33"/>
        <v>44750</v>
      </c>
      <c r="B190" s="4">
        <f t="shared" si="34"/>
        <v>13</v>
      </c>
      <c r="C190" s="4">
        <f t="shared" si="30"/>
        <v>2022</v>
      </c>
      <c r="D190" s="4">
        <f t="shared" si="31"/>
        <v>7</v>
      </c>
      <c r="E190" s="45">
        <v>181</v>
      </c>
      <c r="F190" s="54">
        <v>525.5359722090451</v>
      </c>
      <c r="G190" s="54">
        <f>CMG!E183</f>
        <v>383.06268999999998</v>
      </c>
      <c r="H190" s="20">
        <f t="shared" si="32"/>
        <v>201313.22320616205</v>
      </c>
    </row>
    <row r="191" spans="1:8" x14ac:dyDescent="0.2">
      <c r="A191" s="44">
        <f t="shared" si="33"/>
        <v>44750</v>
      </c>
      <c r="B191" s="4">
        <f t="shared" si="34"/>
        <v>14</v>
      </c>
      <c r="C191" s="4">
        <f t="shared" si="30"/>
        <v>2022</v>
      </c>
      <c r="D191" s="4">
        <f t="shared" si="31"/>
        <v>7</v>
      </c>
      <c r="E191" s="45">
        <v>182</v>
      </c>
      <c r="F191" s="54">
        <v>525.5359722090451</v>
      </c>
      <c r="G191" s="54">
        <f>CMG!E184</f>
        <v>383.06268999999998</v>
      </c>
      <c r="H191" s="20">
        <f t="shared" si="32"/>
        <v>201313.22320616205</v>
      </c>
    </row>
    <row r="192" spans="1:8" x14ac:dyDescent="0.2">
      <c r="A192" s="44">
        <f t="shared" si="33"/>
        <v>44750</v>
      </c>
      <c r="B192" s="4">
        <f t="shared" si="34"/>
        <v>15</v>
      </c>
      <c r="C192" s="4">
        <f t="shared" si="30"/>
        <v>2022</v>
      </c>
      <c r="D192" s="4">
        <f t="shared" si="31"/>
        <v>7</v>
      </c>
      <c r="E192" s="45">
        <v>183</v>
      </c>
      <c r="F192" s="54">
        <v>525.5359722090451</v>
      </c>
      <c r="G192" s="54">
        <f>CMG!E185</f>
        <v>383.06268999999998</v>
      </c>
      <c r="H192" s="20">
        <f t="shared" si="32"/>
        <v>201313.22320616205</v>
      </c>
    </row>
    <row r="193" spans="1:8" x14ac:dyDescent="0.2">
      <c r="A193" s="44">
        <f t="shared" si="33"/>
        <v>44750</v>
      </c>
      <c r="B193" s="4">
        <f t="shared" si="34"/>
        <v>16</v>
      </c>
      <c r="C193" s="4">
        <f t="shared" si="30"/>
        <v>2022</v>
      </c>
      <c r="D193" s="4">
        <f t="shared" si="31"/>
        <v>7</v>
      </c>
      <c r="E193" s="45">
        <v>184</v>
      </c>
      <c r="F193" s="54">
        <v>525.5359722090451</v>
      </c>
      <c r="G193" s="54">
        <f>CMG!E186</f>
        <v>383.06268999999998</v>
      </c>
      <c r="H193" s="20">
        <f t="shared" si="32"/>
        <v>201313.22320616205</v>
      </c>
    </row>
    <row r="194" spans="1:8" x14ac:dyDescent="0.2">
      <c r="A194" s="44">
        <f t="shared" si="33"/>
        <v>44750</v>
      </c>
      <c r="B194" s="4">
        <f t="shared" si="34"/>
        <v>17</v>
      </c>
      <c r="C194" s="4">
        <f t="shared" si="30"/>
        <v>2022</v>
      </c>
      <c r="D194" s="4">
        <f t="shared" si="31"/>
        <v>7</v>
      </c>
      <c r="E194" s="45">
        <v>185</v>
      </c>
      <c r="F194" s="54">
        <v>525.5359722090451</v>
      </c>
      <c r="G194" s="54">
        <f>CMG!E187</f>
        <v>383.06268999999998</v>
      </c>
      <c r="H194" s="20">
        <f t="shared" si="32"/>
        <v>201313.22320616205</v>
      </c>
    </row>
    <row r="195" spans="1:8" x14ac:dyDescent="0.2">
      <c r="A195" s="44">
        <f t="shared" si="33"/>
        <v>44750</v>
      </c>
      <c r="B195" s="4">
        <f t="shared" si="34"/>
        <v>18</v>
      </c>
      <c r="C195" s="4">
        <f t="shared" si="30"/>
        <v>2022</v>
      </c>
      <c r="D195" s="4">
        <f t="shared" si="31"/>
        <v>7</v>
      </c>
      <c r="E195" s="45">
        <v>186</v>
      </c>
      <c r="F195" s="54">
        <v>525.5359722090451</v>
      </c>
      <c r="G195" s="54">
        <f>CMG!E188</f>
        <v>383.06268999999998</v>
      </c>
      <c r="H195" s="20">
        <f t="shared" si="32"/>
        <v>201313.22320616205</v>
      </c>
    </row>
    <row r="196" spans="1:8" x14ac:dyDescent="0.2">
      <c r="A196" s="44">
        <f t="shared" si="33"/>
        <v>44750</v>
      </c>
      <c r="B196" s="4">
        <f t="shared" si="34"/>
        <v>19</v>
      </c>
      <c r="C196" s="4">
        <f t="shared" si="30"/>
        <v>2022</v>
      </c>
      <c r="D196" s="4">
        <f t="shared" si="31"/>
        <v>7</v>
      </c>
      <c r="E196" s="45">
        <v>187</v>
      </c>
      <c r="F196" s="54">
        <v>525.5359722090451</v>
      </c>
      <c r="G196" s="54">
        <f>CMG!E189</f>
        <v>378.06322</v>
      </c>
      <c r="H196" s="20">
        <f t="shared" si="32"/>
        <v>198685.8218791821</v>
      </c>
    </row>
    <row r="197" spans="1:8" x14ac:dyDescent="0.2">
      <c r="A197" s="44">
        <f t="shared" si="33"/>
        <v>44750</v>
      </c>
      <c r="B197" s="4">
        <f t="shared" si="34"/>
        <v>20</v>
      </c>
      <c r="C197" s="4">
        <f t="shared" si="30"/>
        <v>2022</v>
      </c>
      <c r="D197" s="4">
        <f t="shared" si="31"/>
        <v>7</v>
      </c>
      <c r="E197" s="45">
        <v>188</v>
      </c>
      <c r="F197" s="54">
        <v>525.5359722090451</v>
      </c>
      <c r="G197" s="54">
        <f>CMG!E190</f>
        <v>378.06322</v>
      </c>
      <c r="H197" s="20">
        <f t="shared" si="32"/>
        <v>198685.8218791821</v>
      </c>
    </row>
    <row r="198" spans="1:8" x14ac:dyDescent="0.2">
      <c r="A198" s="44">
        <f t="shared" si="33"/>
        <v>44750</v>
      </c>
      <c r="B198" s="4">
        <f t="shared" si="34"/>
        <v>21</v>
      </c>
      <c r="C198" s="4">
        <f t="shared" si="30"/>
        <v>2022</v>
      </c>
      <c r="D198" s="4">
        <f t="shared" si="31"/>
        <v>7</v>
      </c>
      <c r="E198" s="45">
        <v>189</v>
      </c>
      <c r="F198" s="54">
        <v>525.5359722090451</v>
      </c>
      <c r="G198" s="54">
        <f>CMG!E191</f>
        <v>378.06322</v>
      </c>
      <c r="H198" s="20">
        <f t="shared" si="32"/>
        <v>198685.8218791821</v>
      </c>
    </row>
    <row r="199" spans="1:8" x14ac:dyDescent="0.2">
      <c r="A199" s="44">
        <f t="shared" si="33"/>
        <v>44750</v>
      </c>
      <c r="B199" s="4">
        <f t="shared" si="34"/>
        <v>22</v>
      </c>
      <c r="C199" s="4">
        <f t="shared" si="30"/>
        <v>2022</v>
      </c>
      <c r="D199" s="4">
        <f t="shared" si="31"/>
        <v>7</v>
      </c>
      <c r="E199" s="45">
        <v>190</v>
      </c>
      <c r="F199" s="54">
        <v>525.5359722090451</v>
      </c>
      <c r="G199" s="54">
        <f>CMG!E192</f>
        <v>378.06322</v>
      </c>
      <c r="H199" s="20">
        <f t="shared" si="32"/>
        <v>198685.8218791821</v>
      </c>
    </row>
    <row r="200" spans="1:8" x14ac:dyDescent="0.2">
      <c r="A200" s="44">
        <f t="shared" si="33"/>
        <v>44750</v>
      </c>
      <c r="B200" s="4">
        <f t="shared" si="34"/>
        <v>23</v>
      </c>
      <c r="C200" s="4">
        <f t="shared" si="30"/>
        <v>2022</v>
      </c>
      <c r="D200" s="4">
        <f t="shared" si="31"/>
        <v>7</v>
      </c>
      <c r="E200" s="45">
        <v>191</v>
      </c>
      <c r="F200" s="54">
        <v>525.5359722090451</v>
      </c>
      <c r="G200" s="54">
        <f>CMG!E193</f>
        <v>378.06322</v>
      </c>
      <c r="H200" s="20">
        <f t="shared" si="32"/>
        <v>198685.8218791821</v>
      </c>
    </row>
    <row r="201" spans="1:8" x14ac:dyDescent="0.2">
      <c r="A201" s="44">
        <f t="shared" si="33"/>
        <v>44750</v>
      </c>
      <c r="B201" s="4">
        <f t="shared" si="34"/>
        <v>24</v>
      </c>
      <c r="C201" s="4">
        <f t="shared" si="30"/>
        <v>2022</v>
      </c>
      <c r="D201" s="4">
        <f t="shared" si="31"/>
        <v>7</v>
      </c>
      <c r="E201" s="45">
        <v>192</v>
      </c>
      <c r="F201" s="54">
        <v>525.5359722090451</v>
      </c>
      <c r="G201" s="54">
        <f>CMG!E194</f>
        <v>378.06322</v>
      </c>
      <c r="H201" s="20">
        <f t="shared" si="32"/>
        <v>198685.8218791821</v>
      </c>
    </row>
    <row r="202" spans="1:8" x14ac:dyDescent="0.2">
      <c r="A202" s="44">
        <f t="shared" si="33"/>
        <v>44751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7</v>
      </c>
      <c r="E202" s="45">
        <v>193</v>
      </c>
      <c r="F202" s="54">
        <v>525.5359722090451</v>
      </c>
      <c r="G202" s="54">
        <f>CMG!E195</f>
        <v>314.35933</v>
      </c>
      <c r="H202" s="20">
        <f t="shared" si="32"/>
        <v>165207.13611453405</v>
      </c>
    </row>
    <row r="203" spans="1:8" x14ac:dyDescent="0.2">
      <c r="A203" s="44">
        <f t="shared" si="33"/>
        <v>44751</v>
      </c>
      <c r="B203" s="4">
        <f t="shared" si="34"/>
        <v>2</v>
      </c>
      <c r="C203" s="4">
        <f t="shared" si="35"/>
        <v>2022</v>
      </c>
      <c r="D203" s="4">
        <f t="shared" si="36"/>
        <v>7</v>
      </c>
      <c r="E203" s="45">
        <v>194</v>
      </c>
      <c r="F203" s="54">
        <v>388.43963163277181</v>
      </c>
      <c r="G203" s="54">
        <f>CMG!E196</f>
        <v>188.61944</v>
      </c>
      <c r="H203" s="20">
        <f t="shared" ref="H203:H266" si="37">F203*G203</f>
        <v>73267.265792379709</v>
      </c>
    </row>
    <row r="204" spans="1:8" x14ac:dyDescent="0.2">
      <c r="A204" s="44">
        <f t="shared" ref="A204:A267" si="38">IF(B203=24,A203+1,A203)</f>
        <v>44751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7</v>
      </c>
      <c r="E204" s="45">
        <v>195</v>
      </c>
      <c r="F204" s="54">
        <v>388.43963163277277</v>
      </c>
      <c r="G204" s="54">
        <f>CMG!E197</f>
        <v>0</v>
      </c>
      <c r="H204" s="20">
        <f t="shared" si="37"/>
        <v>0</v>
      </c>
    </row>
    <row r="205" spans="1:8" x14ac:dyDescent="0.2">
      <c r="A205" s="44">
        <f t="shared" si="38"/>
        <v>44751</v>
      </c>
      <c r="B205" s="4">
        <f t="shared" si="39"/>
        <v>4</v>
      </c>
      <c r="C205" s="4">
        <f t="shared" si="35"/>
        <v>2022</v>
      </c>
      <c r="D205" s="4">
        <f t="shared" si="36"/>
        <v>7</v>
      </c>
      <c r="E205" s="45">
        <v>196</v>
      </c>
      <c r="F205" s="54">
        <v>388.43963163277277</v>
      </c>
      <c r="G205" s="54">
        <f>CMG!E198</f>
        <v>0</v>
      </c>
      <c r="H205" s="20">
        <f t="shared" si="37"/>
        <v>0</v>
      </c>
    </row>
    <row r="206" spans="1:8" x14ac:dyDescent="0.2">
      <c r="A206" s="44">
        <f t="shared" si="38"/>
        <v>44751</v>
      </c>
      <c r="B206" s="4">
        <f t="shared" si="39"/>
        <v>5</v>
      </c>
      <c r="C206" s="4">
        <f t="shared" si="35"/>
        <v>2022</v>
      </c>
      <c r="D206" s="4">
        <f t="shared" si="36"/>
        <v>7</v>
      </c>
      <c r="E206" s="45">
        <v>197</v>
      </c>
      <c r="F206" s="54">
        <v>388.43963163277277</v>
      </c>
      <c r="G206" s="54">
        <f>CMG!E199</f>
        <v>0</v>
      </c>
      <c r="H206" s="20">
        <f t="shared" si="37"/>
        <v>0</v>
      </c>
    </row>
    <row r="207" spans="1:8" x14ac:dyDescent="0.2">
      <c r="A207" s="44">
        <f t="shared" si="38"/>
        <v>44751</v>
      </c>
      <c r="B207" s="4">
        <f t="shared" si="39"/>
        <v>6</v>
      </c>
      <c r="C207" s="4">
        <f t="shared" si="35"/>
        <v>2022</v>
      </c>
      <c r="D207" s="4">
        <f t="shared" si="36"/>
        <v>7</v>
      </c>
      <c r="E207" s="45">
        <v>198</v>
      </c>
      <c r="F207" s="54">
        <v>388.43963163277277</v>
      </c>
      <c r="G207" s="54">
        <f>CMG!E200</f>
        <v>0</v>
      </c>
      <c r="H207" s="20">
        <f t="shared" si="37"/>
        <v>0</v>
      </c>
    </row>
    <row r="208" spans="1:8" x14ac:dyDescent="0.2">
      <c r="A208" s="44">
        <f t="shared" si="38"/>
        <v>44751</v>
      </c>
      <c r="B208" s="4">
        <f t="shared" si="39"/>
        <v>7</v>
      </c>
      <c r="C208" s="4">
        <f t="shared" si="35"/>
        <v>2022</v>
      </c>
      <c r="D208" s="4">
        <f t="shared" si="36"/>
        <v>7</v>
      </c>
      <c r="E208" s="45">
        <v>199</v>
      </c>
      <c r="F208" s="54">
        <v>388.43963163277277</v>
      </c>
      <c r="G208" s="54">
        <f>CMG!E201</f>
        <v>0</v>
      </c>
      <c r="H208" s="20">
        <f t="shared" si="37"/>
        <v>0</v>
      </c>
    </row>
    <row r="209" spans="1:8" x14ac:dyDescent="0.2">
      <c r="A209" s="44">
        <f t="shared" si="38"/>
        <v>44751</v>
      </c>
      <c r="B209" s="4">
        <f t="shared" si="39"/>
        <v>8</v>
      </c>
      <c r="C209" s="4">
        <f t="shared" si="35"/>
        <v>2022</v>
      </c>
      <c r="D209" s="4">
        <f t="shared" si="36"/>
        <v>7</v>
      </c>
      <c r="E209" s="45">
        <v>200</v>
      </c>
      <c r="F209" s="54">
        <v>388.43963163277277</v>
      </c>
      <c r="G209" s="54">
        <f>CMG!E202</f>
        <v>0</v>
      </c>
      <c r="H209" s="20">
        <f t="shared" si="37"/>
        <v>0</v>
      </c>
    </row>
    <row r="210" spans="1:8" x14ac:dyDescent="0.2">
      <c r="A210" s="44">
        <f t="shared" si="38"/>
        <v>44751</v>
      </c>
      <c r="B210" s="4">
        <f t="shared" si="39"/>
        <v>9</v>
      </c>
      <c r="C210" s="4">
        <f t="shared" si="35"/>
        <v>2022</v>
      </c>
      <c r="D210" s="4">
        <f t="shared" si="36"/>
        <v>7</v>
      </c>
      <c r="E210" s="45">
        <v>201</v>
      </c>
      <c r="F210" s="54">
        <v>388.43963163277277</v>
      </c>
      <c r="G210" s="54">
        <f>CMG!E203</f>
        <v>114.521</v>
      </c>
      <c r="H210" s="20">
        <f t="shared" si="37"/>
        <v>44484.495054216772</v>
      </c>
    </row>
    <row r="211" spans="1:8" x14ac:dyDescent="0.2">
      <c r="A211" s="44">
        <f t="shared" si="38"/>
        <v>44751</v>
      </c>
      <c r="B211" s="4">
        <f t="shared" si="39"/>
        <v>10</v>
      </c>
      <c r="C211" s="4">
        <f t="shared" si="35"/>
        <v>2022</v>
      </c>
      <c r="D211" s="4">
        <f t="shared" si="36"/>
        <v>7</v>
      </c>
      <c r="E211" s="45">
        <v>202</v>
      </c>
      <c r="F211" s="54">
        <v>525.5359722090451</v>
      </c>
      <c r="G211" s="54">
        <f>CMG!E204</f>
        <v>381.73027000000002</v>
      </c>
      <c r="H211" s="20">
        <f t="shared" si="37"/>
        <v>200612.98856607129</v>
      </c>
    </row>
    <row r="212" spans="1:8" x14ac:dyDescent="0.2">
      <c r="A212" s="44">
        <f t="shared" si="38"/>
        <v>44751</v>
      </c>
      <c r="B212" s="4">
        <f t="shared" si="39"/>
        <v>11</v>
      </c>
      <c r="C212" s="4">
        <f t="shared" si="35"/>
        <v>2022</v>
      </c>
      <c r="D212" s="4">
        <f t="shared" si="36"/>
        <v>7</v>
      </c>
      <c r="E212" s="45">
        <v>203</v>
      </c>
      <c r="F212" s="54">
        <v>525.5359722090451</v>
      </c>
      <c r="G212" s="54">
        <f>CMG!E205</f>
        <v>381.73027000000002</v>
      </c>
      <c r="H212" s="20">
        <f t="shared" si="37"/>
        <v>200612.98856607129</v>
      </c>
    </row>
    <row r="213" spans="1:8" x14ac:dyDescent="0.2">
      <c r="A213" s="44">
        <f t="shared" si="38"/>
        <v>44751</v>
      </c>
      <c r="B213" s="4">
        <f t="shared" si="39"/>
        <v>12</v>
      </c>
      <c r="C213" s="4">
        <f t="shared" si="35"/>
        <v>2022</v>
      </c>
      <c r="D213" s="4">
        <f t="shared" si="36"/>
        <v>7</v>
      </c>
      <c r="E213" s="45">
        <v>204</v>
      </c>
      <c r="F213" s="54">
        <v>525.5359722090451</v>
      </c>
      <c r="G213" s="54">
        <f>CMG!E206</f>
        <v>381.73027000000002</v>
      </c>
      <c r="H213" s="20">
        <f t="shared" si="37"/>
        <v>200612.98856607129</v>
      </c>
    </row>
    <row r="214" spans="1:8" x14ac:dyDescent="0.2">
      <c r="A214" s="44">
        <f t="shared" si="38"/>
        <v>44751</v>
      </c>
      <c r="B214" s="4">
        <f t="shared" si="39"/>
        <v>13</v>
      </c>
      <c r="C214" s="4">
        <f t="shared" si="35"/>
        <v>2022</v>
      </c>
      <c r="D214" s="4">
        <f t="shared" si="36"/>
        <v>7</v>
      </c>
      <c r="E214" s="45">
        <v>205</v>
      </c>
      <c r="F214" s="54">
        <v>525.5359722090451</v>
      </c>
      <c r="G214" s="54">
        <f>CMG!E207</f>
        <v>381.73027000000002</v>
      </c>
      <c r="H214" s="20">
        <f t="shared" si="37"/>
        <v>200612.98856607129</v>
      </c>
    </row>
    <row r="215" spans="1:8" x14ac:dyDescent="0.2">
      <c r="A215" s="44">
        <f t="shared" si="38"/>
        <v>44751</v>
      </c>
      <c r="B215" s="4">
        <f t="shared" si="39"/>
        <v>14</v>
      </c>
      <c r="C215" s="4">
        <f t="shared" si="35"/>
        <v>2022</v>
      </c>
      <c r="D215" s="4">
        <f t="shared" si="36"/>
        <v>7</v>
      </c>
      <c r="E215" s="45">
        <v>206</v>
      </c>
      <c r="F215" s="54">
        <v>525.5359722090451</v>
      </c>
      <c r="G215" s="54">
        <f>CMG!E208</f>
        <v>381.73027000000002</v>
      </c>
      <c r="H215" s="20">
        <f t="shared" si="37"/>
        <v>200612.98856607129</v>
      </c>
    </row>
    <row r="216" spans="1:8" x14ac:dyDescent="0.2">
      <c r="A216" s="44">
        <f t="shared" si="38"/>
        <v>44751</v>
      </c>
      <c r="B216" s="4">
        <f t="shared" si="39"/>
        <v>15</v>
      </c>
      <c r="C216" s="4">
        <f t="shared" si="35"/>
        <v>2022</v>
      </c>
      <c r="D216" s="4">
        <f t="shared" si="36"/>
        <v>7</v>
      </c>
      <c r="E216" s="45">
        <v>207</v>
      </c>
      <c r="F216" s="54">
        <v>525.5359722090451</v>
      </c>
      <c r="G216" s="54">
        <f>CMG!E209</f>
        <v>381.73027000000002</v>
      </c>
      <c r="H216" s="20">
        <f t="shared" si="37"/>
        <v>200612.98856607129</v>
      </c>
    </row>
    <row r="217" spans="1:8" x14ac:dyDescent="0.2">
      <c r="A217" s="44">
        <f t="shared" si="38"/>
        <v>44751</v>
      </c>
      <c r="B217" s="4">
        <f t="shared" si="39"/>
        <v>16</v>
      </c>
      <c r="C217" s="4">
        <f t="shared" si="35"/>
        <v>2022</v>
      </c>
      <c r="D217" s="4">
        <f t="shared" si="36"/>
        <v>7</v>
      </c>
      <c r="E217" s="45">
        <v>208</v>
      </c>
      <c r="F217" s="54">
        <v>525.5359722090451</v>
      </c>
      <c r="G217" s="54">
        <f>CMG!E210</f>
        <v>381.73027000000002</v>
      </c>
      <c r="H217" s="20">
        <f t="shared" si="37"/>
        <v>200612.98856607129</v>
      </c>
    </row>
    <row r="218" spans="1:8" x14ac:dyDescent="0.2">
      <c r="A218" s="44">
        <f t="shared" si="38"/>
        <v>44751</v>
      </c>
      <c r="B218" s="4">
        <f t="shared" si="39"/>
        <v>17</v>
      </c>
      <c r="C218" s="4">
        <f t="shared" si="35"/>
        <v>2022</v>
      </c>
      <c r="D218" s="4">
        <f t="shared" si="36"/>
        <v>7</v>
      </c>
      <c r="E218" s="45">
        <v>209</v>
      </c>
      <c r="F218" s="54">
        <v>525.5359722090451</v>
      </c>
      <c r="G218" s="54">
        <f>CMG!E211</f>
        <v>381.73027000000002</v>
      </c>
      <c r="H218" s="20">
        <f t="shared" si="37"/>
        <v>200612.98856607129</v>
      </c>
    </row>
    <row r="219" spans="1:8" x14ac:dyDescent="0.2">
      <c r="A219" s="44">
        <f t="shared" si="38"/>
        <v>44751</v>
      </c>
      <c r="B219" s="4">
        <f t="shared" si="39"/>
        <v>18</v>
      </c>
      <c r="C219" s="4">
        <f t="shared" si="35"/>
        <v>2022</v>
      </c>
      <c r="D219" s="4">
        <f t="shared" si="36"/>
        <v>7</v>
      </c>
      <c r="E219" s="45">
        <v>210</v>
      </c>
      <c r="F219" s="54">
        <v>525.5359722090451</v>
      </c>
      <c r="G219" s="54">
        <f>CMG!E212</f>
        <v>381.73027000000002</v>
      </c>
      <c r="H219" s="20">
        <f t="shared" si="37"/>
        <v>200612.98856607129</v>
      </c>
    </row>
    <row r="220" spans="1:8" x14ac:dyDescent="0.2">
      <c r="A220" s="44">
        <f t="shared" si="38"/>
        <v>44751</v>
      </c>
      <c r="B220" s="4">
        <f t="shared" si="39"/>
        <v>19</v>
      </c>
      <c r="C220" s="4">
        <f t="shared" si="35"/>
        <v>2022</v>
      </c>
      <c r="D220" s="4">
        <f t="shared" si="36"/>
        <v>7</v>
      </c>
      <c r="E220" s="45">
        <v>211</v>
      </c>
      <c r="F220" s="54">
        <v>525.5359722090451</v>
      </c>
      <c r="G220" s="54">
        <f>CMG!E213</f>
        <v>381.94141000000002</v>
      </c>
      <c r="H220" s="20">
        <f t="shared" si="37"/>
        <v>200723.95023124351</v>
      </c>
    </row>
    <row r="221" spans="1:8" x14ac:dyDescent="0.2">
      <c r="A221" s="44">
        <f t="shared" si="38"/>
        <v>44751</v>
      </c>
      <c r="B221" s="4">
        <f t="shared" si="39"/>
        <v>20</v>
      </c>
      <c r="C221" s="4">
        <f t="shared" si="35"/>
        <v>2022</v>
      </c>
      <c r="D221" s="4">
        <f t="shared" si="36"/>
        <v>7</v>
      </c>
      <c r="E221" s="45">
        <v>212</v>
      </c>
      <c r="F221" s="54">
        <v>525.5359722090451</v>
      </c>
      <c r="G221" s="54">
        <f>CMG!E214</f>
        <v>381.94141000000002</v>
      </c>
      <c r="H221" s="20">
        <f t="shared" si="37"/>
        <v>200723.95023124351</v>
      </c>
    </row>
    <row r="222" spans="1:8" x14ac:dyDescent="0.2">
      <c r="A222" s="44">
        <f t="shared" si="38"/>
        <v>44751</v>
      </c>
      <c r="B222" s="4">
        <f t="shared" si="39"/>
        <v>21</v>
      </c>
      <c r="C222" s="4">
        <f t="shared" si="35"/>
        <v>2022</v>
      </c>
      <c r="D222" s="4">
        <f t="shared" si="36"/>
        <v>7</v>
      </c>
      <c r="E222" s="45">
        <v>213</v>
      </c>
      <c r="F222" s="54">
        <v>525.5359722090451</v>
      </c>
      <c r="G222" s="54">
        <f>CMG!E215</f>
        <v>381.94141000000002</v>
      </c>
      <c r="H222" s="20">
        <f t="shared" si="37"/>
        <v>200723.95023124351</v>
      </c>
    </row>
    <row r="223" spans="1:8" x14ac:dyDescent="0.2">
      <c r="A223" s="44">
        <f t="shared" si="38"/>
        <v>44751</v>
      </c>
      <c r="B223" s="4">
        <f t="shared" si="39"/>
        <v>22</v>
      </c>
      <c r="C223" s="4">
        <f t="shared" si="35"/>
        <v>2022</v>
      </c>
      <c r="D223" s="4">
        <f t="shared" si="36"/>
        <v>7</v>
      </c>
      <c r="E223" s="45">
        <v>214</v>
      </c>
      <c r="F223" s="54">
        <v>525.5359722090451</v>
      </c>
      <c r="G223" s="54">
        <f>CMG!E216</f>
        <v>381.94141000000002</v>
      </c>
      <c r="H223" s="20">
        <f t="shared" si="37"/>
        <v>200723.95023124351</v>
      </c>
    </row>
    <row r="224" spans="1:8" x14ac:dyDescent="0.2">
      <c r="A224" s="44">
        <f t="shared" si="38"/>
        <v>44751</v>
      </c>
      <c r="B224" s="4">
        <f t="shared" si="39"/>
        <v>23</v>
      </c>
      <c r="C224" s="4">
        <f t="shared" si="35"/>
        <v>2022</v>
      </c>
      <c r="D224" s="4">
        <f t="shared" si="36"/>
        <v>7</v>
      </c>
      <c r="E224" s="45">
        <v>215</v>
      </c>
      <c r="F224" s="54">
        <v>525.5359722090451</v>
      </c>
      <c r="G224" s="54">
        <f>CMG!E217</f>
        <v>381.94141000000002</v>
      </c>
      <c r="H224" s="20">
        <f t="shared" si="37"/>
        <v>200723.95023124351</v>
      </c>
    </row>
    <row r="225" spans="1:8" x14ac:dyDescent="0.2">
      <c r="A225" s="44">
        <f t="shared" si="38"/>
        <v>44751</v>
      </c>
      <c r="B225" s="4">
        <f t="shared" si="39"/>
        <v>24</v>
      </c>
      <c r="C225" s="4">
        <f t="shared" si="35"/>
        <v>2022</v>
      </c>
      <c r="D225" s="4">
        <f t="shared" si="36"/>
        <v>7</v>
      </c>
      <c r="E225" s="45">
        <v>216</v>
      </c>
      <c r="F225" s="54">
        <v>525.5359722090451</v>
      </c>
      <c r="G225" s="54">
        <f>CMG!E218</f>
        <v>381.94141000000002</v>
      </c>
      <c r="H225" s="20">
        <f t="shared" si="37"/>
        <v>200723.95023124351</v>
      </c>
    </row>
    <row r="226" spans="1:8" x14ac:dyDescent="0.2">
      <c r="A226" s="44">
        <f t="shared" si="38"/>
        <v>44752</v>
      </c>
      <c r="B226" s="4">
        <f t="shared" si="39"/>
        <v>1</v>
      </c>
      <c r="C226" s="4">
        <f t="shared" si="35"/>
        <v>2022</v>
      </c>
      <c r="D226" s="4">
        <f t="shared" si="36"/>
        <v>7</v>
      </c>
      <c r="E226" s="45">
        <v>217</v>
      </c>
      <c r="F226" s="54">
        <v>525.5359722090451</v>
      </c>
      <c r="G226" s="54">
        <f>CMG!E219</f>
        <v>374.98358000000002</v>
      </c>
      <c r="H226" s="20">
        <f t="shared" si="37"/>
        <v>197067.36027772824</v>
      </c>
    </row>
    <row r="227" spans="1:8" x14ac:dyDescent="0.2">
      <c r="A227" s="44">
        <f t="shared" si="38"/>
        <v>44752</v>
      </c>
      <c r="B227" s="4">
        <f t="shared" si="39"/>
        <v>2</v>
      </c>
      <c r="C227" s="4">
        <f t="shared" si="35"/>
        <v>2022</v>
      </c>
      <c r="D227" s="4">
        <f t="shared" si="36"/>
        <v>7</v>
      </c>
      <c r="E227" s="45">
        <v>218</v>
      </c>
      <c r="F227" s="54">
        <v>525.5359722090451</v>
      </c>
      <c r="G227" s="54">
        <f>CMG!E220</f>
        <v>331.75869</v>
      </c>
      <c r="H227" s="20">
        <f t="shared" si="37"/>
        <v>174351.12568794921</v>
      </c>
    </row>
    <row r="228" spans="1:8" x14ac:dyDescent="0.2">
      <c r="A228" s="44">
        <f t="shared" si="38"/>
        <v>44752</v>
      </c>
      <c r="B228" s="4">
        <f t="shared" si="39"/>
        <v>3</v>
      </c>
      <c r="C228" s="4">
        <f t="shared" si="35"/>
        <v>2022</v>
      </c>
      <c r="D228" s="4">
        <f t="shared" si="36"/>
        <v>7</v>
      </c>
      <c r="E228" s="45">
        <v>219</v>
      </c>
      <c r="F228" s="54">
        <v>388.43963163277277</v>
      </c>
      <c r="G228" s="54">
        <f>CMG!E221</f>
        <v>115.60545999999999</v>
      </c>
      <c r="H228" s="20">
        <f t="shared" si="37"/>
        <v>44905.742297137243</v>
      </c>
    </row>
    <row r="229" spans="1:8" x14ac:dyDescent="0.2">
      <c r="A229" s="44">
        <f t="shared" si="38"/>
        <v>44752</v>
      </c>
      <c r="B229" s="4">
        <f t="shared" si="39"/>
        <v>4</v>
      </c>
      <c r="C229" s="4">
        <f t="shared" si="35"/>
        <v>2022</v>
      </c>
      <c r="D229" s="4">
        <f t="shared" si="36"/>
        <v>7</v>
      </c>
      <c r="E229" s="45">
        <v>220</v>
      </c>
      <c r="F229" s="54">
        <v>388.43963163277277</v>
      </c>
      <c r="G229" s="54">
        <f>CMG!E222</f>
        <v>115.60545999999999</v>
      </c>
      <c r="H229" s="20">
        <f t="shared" si="37"/>
        <v>44905.742297137243</v>
      </c>
    </row>
    <row r="230" spans="1:8" x14ac:dyDescent="0.2">
      <c r="A230" s="44">
        <f t="shared" si="38"/>
        <v>44752</v>
      </c>
      <c r="B230" s="4">
        <f t="shared" si="39"/>
        <v>5</v>
      </c>
      <c r="C230" s="4">
        <f t="shared" si="35"/>
        <v>2022</v>
      </c>
      <c r="D230" s="4">
        <f t="shared" si="36"/>
        <v>7</v>
      </c>
      <c r="E230" s="45">
        <v>221</v>
      </c>
      <c r="F230" s="54">
        <v>388.43963163277277</v>
      </c>
      <c r="G230" s="54">
        <f>CMG!E223</f>
        <v>115.60545999999999</v>
      </c>
      <c r="H230" s="20">
        <f t="shared" si="37"/>
        <v>44905.742297137243</v>
      </c>
    </row>
    <row r="231" spans="1:8" x14ac:dyDescent="0.2">
      <c r="A231" s="44">
        <f t="shared" si="38"/>
        <v>44752</v>
      </c>
      <c r="B231" s="4">
        <f t="shared" si="39"/>
        <v>6</v>
      </c>
      <c r="C231" s="4">
        <f t="shared" si="35"/>
        <v>2022</v>
      </c>
      <c r="D231" s="4">
        <f t="shared" si="36"/>
        <v>7</v>
      </c>
      <c r="E231" s="45">
        <v>222</v>
      </c>
      <c r="F231" s="54">
        <v>388.43963163277277</v>
      </c>
      <c r="G231" s="54">
        <f>CMG!E224</f>
        <v>115.60545999999999</v>
      </c>
      <c r="H231" s="20">
        <f t="shared" si="37"/>
        <v>44905.742297137243</v>
      </c>
    </row>
    <row r="232" spans="1:8" x14ac:dyDescent="0.2">
      <c r="A232" s="44">
        <f t="shared" si="38"/>
        <v>44752</v>
      </c>
      <c r="B232" s="4">
        <f t="shared" si="39"/>
        <v>7</v>
      </c>
      <c r="C232" s="4">
        <f t="shared" si="35"/>
        <v>2022</v>
      </c>
      <c r="D232" s="4">
        <f t="shared" si="36"/>
        <v>7</v>
      </c>
      <c r="E232" s="45">
        <v>223</v>
      </c>
      <c r="F232" s="54">
        <v>388.43963163277277</v>
      </c>
      <c r="G232" s="54">
        <f>CMG!E225</f>
        <v>100.07752000000001</v>
      </c>
      <c r="H232" s="20">
        <f t="shared" si="37"/>
        <v>38874.075003521451</v>
      </c>
    </row>
    <row r="233" spans="1:8" x14ac:dyDescent="0.2">
      <c r="A233" s="44">
        <f t="shared" si="38"/>
        <v>44752</v>
      </c>
      <c r="B233" s="4">
        <f t="shared" si="39"/>
        <v>8</v>
      </c>
      <c r="C233" s="4">
        <f t="shared" si="35"/>
        <v>2022</v>
      </c>
      <c r="D233" s="4">
        <f t="shared" si="36"/>
        <v>7</v>
      </c>
      <c r="E233" s="45">
        <v>224</v>
      </c>
      <c r="F233" s="54">
        <v>388.43963163277277</v>
      </c>
      <c r="G233" s="54">
        <f>CMG!E226</f>
        <v>82.726140000000001</v>
      </c>
      <c r="H233" s="20">
        <f t="shared" si="37"/>
        <v>32134.111348001188</v>
      </c>
    </row>
    <row r="234" spans="1:8" x14ac:dyDescent="0.2">
      <c r="A234" s="44">
        <f t="shared" si="38"/>
        <v>44752</v>
      </c>
      <c r="B234" s="4">
        <f t="shared" si="39"/>
        <v>9</v>
      </c>
      <c r="C234" s="4">
        <f t="shared" si="35"/>
        <v>2022</v>
      </c>
      <c r="D234" s="4">
        <f t="shared" si="36"/>
        <v>7</v>
      </c>
      <c r="E234" s="45">
        <v>225</v>
      </c>
      <c r="F234" s="54">
        <v>388.43963163277277</v>
      </c>
      <c r="G234" s="54">
        <f>CMG!E227</f>
        <v>10.326370000000001</v>
      </c>
      <c r="H234" s="20">
        <f t="shared" si="37"/>
        <v>4011.1713589037163</v>
      </c>
    </row>
    <row r="235" spans="1:8" x14ac:dyDescent="0.2">
      <c r="A235" s="44">
        <f t="shared" si="38"/>
        <v>44752</v>
      </c>
      <c r="B235" s="4">
        <f t="shared" si="39"/>
        <v>10</v>
      </c>
      <c r="C235" s="4">
        <f t="shared" si="35"/>
        <v>2022</v>
      </c>
      <c r="D235" s="4">
        <f t="shared" si="36"/>
        <v>7</v>
      </c>
      <c r="E235" s="45">
        <v>226</v>
      </c>
      <c r="F235" s="54">
        <v>388.43963163277277</v>
      </c>
      <c r="G235" s="54">
        <f>CMG!E228</f>
        <v>0</v>
      </c>
      <c r="H235" s="20">
        <f t="shared" si="37"/>
        <v>0</v>
      </c>
    </row>
    <row r="236" spans="1:8" x14ac:dyDescent="0.2">
      <c r="A236" s="44">
        <f t="shared" si="38"/>
        <v>44752</v>
      </c>
      <c r="B236" s="4">
        <f t="shared" si="39"/>
        <v>11</v>
      </c>
      <c r="C236" s="4">
        <f t="shared" si="35"/>
        <v>2022</v>
      </c>
      <c r="D236" s="4">
        <f t="shared" si="36"/>
        <v>7</v>
      </c>
      <c r="E236" s="45">
        <v>227</v>
      </c>
      <c r="F236" s="54">
        <v>388.43963163277277</v>
      </c>
      <c r="G236" s="54">
        <f>CMG!E229</f>
        <v>0</v>
      </c>
      <c r="H236" s="20">
        <f t="shared" si="37"/>
        <v>0</v>
      </c>
    </row>
    <row r="237" spans="1:8" x14ac:dyDescent="0.2">
      <c r="A237" s="44">
        <f t="shared" si="38"/>
        <v>44752</v>
      </c>
      <c r="B237" s="4">
        <f t="shared" si="39"/>
        <v>12</v>
      </c>
      <c r="C237" s="4">
        <f t="shared" si="35"/>
        <v>2022</v>
      </c>
      <c r="D237" s="4">
        <f t="shared" si="36"/>
        <v>7</v>
      </c>
      <c r="E237" s="45">
        <v>228</v>
      </c>
      <c r="F237" s="54">
        <v>388.43963163277277</v>
      </c>
      <c r="G237" s="54">
        <f>CMG!E230</f>
        <v>0</v>
      </c>
      <c r="H237" s="20">
        <f t="shared" si="37"/>
        <v>0</v>
      </c>
    </row>
    <row r="238" spans="1:8" x14ac:dyDescent="0.2">
      <c r="A238" s="44">
        <f t="shared" si="38"/>
        <v>44752</v>
      </c>
      <c r="B238" s="4">
        <f t="shared" si="39"/>
        <v>13</v>
      </c>
      <c r="C238" s="4">
        <f t="shared" si="35"/>
        <v>2022</v>
      </c>
      <c r="D238" s="4">
        <f t="shared" si="36"/>
        <v>7</v>
      </c>
      <c r="E238" s="45">
        <v>229</v>
      </c>
      <c r="F238" s="54">
        <v>388.43963163277277</v>
      </c>
      <c r="G238" s="54">
        <f>CMG!E231</f>
        <v>31.708490000000001</v>
      </c>
      <c r="H238" s="20">
        <f t="shared" si="37"/>
        <v>12316.834175231459</v>
      </c>
    </row>
    <row r="239" spans="1:8" x14ac:dyDescent="0.2">
      <c r="A239" s="44">
        <f t="shared" si="38"/>
        <v>44752</v>
      </c>
      <c r="B239" s="4">
        <f t="shared" si="39"/>
        <v>14</v>
      </c>
      <c r="C239" s="4">
        <f t="shared" si="35"/>
        <v>2022</v>
      </c>
      <c r="D239" s="4">
        <f t="shared" si="36"/>
        <v>7</v>
      </c>
      <c r="E239" s="45">
        <v>230</v>
      </c>
      <c r="F239" s="54">
        <v>525.5359722090451</v>
      </c>
      <c r="G239" s="54">
        <f>CMG!E232</f>
        <v>353.28476000000001</v>
      </c>
      <c r="H239" s="20">
        <f t="shared" si="37"/>
        <v>185663.84981323918</v>
      </c>
    </row>
    <row r="240" spans="1:8" x14ac:dyDescent="0.2">
      <c r="A240" s="44">
        <f t="shared" si="38"/>
        <v>44752</v>
      </c>
      <c r="B240" s="4">
        <f t="shared" si="39"/>
        <v>15</v>
      </c>
      <c r="C240" s="4">
        <f t="shared" si="35"/>
        <v>2022</v>
      </c>
      <c r="D240" s="4">
        <f t="shared" si="36"/>
        <v>7</v>
      </c>
      <c r="E240" s="45">
        <v>231</v>
      </c>
      <c r="F240" s="54">
        <v>525.5359722090451</v>
      </c>
      <c r="G240" s="54">
        <f>CMG!E233</f>
        <v>378.08341000000001</v>
      </c>
      <c r="H240" s="20">
        <f t="shared" si="37"/>
        <v>198696.432450461</v>
      </c>
    </row>
    <row r="241" spans="1:8" x14ac:dyDescent="0.2">
      <c r="A241" s="44">
        <f t="shared" si="38"/>
        <v>44752</v>
      </c>
      <c r="B241" s="4">
        <f t="shared" si="39"/>
        <v>16</v>
      </c>
      <c r="C241" s="4">
        <f t="shared" si="35"/>
        <v>2022</v>
      </c>
      <c r="D241" s="4">
        <f t="shared" si="36"/>
        <v>7</v>
      </c>
      <c r="E241" s="45">
        <v>232</v>
      </c>
      <c r="F241" s="54">
        <v>525.5359722090451</v>
      </c>
      <c r="G241" s="54">
        <f>CMG!E234</f>
        <v>378.08341000000001</v>
      </c>
      <c r="H241" s="20">
        <f t="shared" si="37"/>
        <v>198696.432450461</v>
      </c>
    </row>
    <row r="242" spans="1:8" x14ac:dyDescent="0.2">
      <c r="A242" s="44">
        <f t="shared" si="38"/>
        <v>44752</v>
      </c>
      <c r="B242" s="4">
        <f t="shared" si="39"/>
        <v>17</v>
      </c>
      <c r="C242" s="4">
        <f t="shared" si="35"/>
        <v>2022</v>
      </c>
      <c r="D242" s="4">
        <f t="shared" si="36"/>
        <v>7</v>
      </c>
      <c r="E242" s="45">
        <v>233</v>
      </c>
      <c r="F242" s="54">
        <v>525.5359722090451</v>
      </c>
      <c r="G242" s="54">
        <f>CMG!E235</f>
        <v>378.08341000000001</v>
      </c>
      <c r="H242" s="20">
        <f t="shared" si="37"/>
        <v>198696.432450461</v>
      </c>
    </row>
    <row r="243" spans="1:8" x14ac:dyDescent="0.2">
      <c r="A243" s="44">
        <f t="shared" si="38"/>
        <v>44752</v>
      </c>
      <c r="B243" s="4">
        <f t="shared" si="39"/>
        <v>18</v>
      </c>
      <c r="C243" s="4">
        <f t="shared" si="35"/>
        <v>2022</v>
      </c>
      <c r="D243" s="4">
        <f t="shared" si="36"/>
        <v>7</v>
      </c>
      <c r="E243" s="45">
        <v>234</v>
      </c>
      <c r="F243" s="54">
        <v>525.5359722090451</v>
      </c>
      <c r="G243" s="54">
        <f>CMG!E236</f>
        <v>378.08341000000001</v>
      </c>
      <c r="H243" s="20">
        <f t="shared" si="37"/>
        <v>198696.432450461</v>
      </c>
    </row>
    <row r="244" spans="1:8" x14ac:dyDescent="0.2">
      <c r="A244" s="44">
        <f t="shared" si="38"/>
        <v>44752</v>
      </c>
      <c r="B244" s="4">
        <f t="shared" si="39"/>
        <v>19</v>
      </c>
      <c r="C244" s="4">
        <f t="shared" si="35"/>
        <v>2022</v>
      </c>
      <c r="D244" s="4">
        <f t="shared" si="36"/>
        <v>7</v>
      </c>
      <c r="E244" s="45">
        <v>235</v>
      </c>
      <c r="F244" s="54">
        <v>525.5359722090451</v>
      </c>
      <c r="G244" s="54">
        <f>CMG!E237</f>
        <v>380.88574</v>
      </c>
      <c r="H244" s="20">
        <f t="shared" si="37"/>
        <v>200169.15767146158</v>
      </c>
    </row>
    <row r="245" spans="1:8" x14ac:dyDescent="0.2">
      <c r="A245" s="44">
        <f t="shared" si="38"/>
        <v>44752</v>
      </c>
      <c r="B245" s="4">
        <f t="shared" si="39"/>
        <v>20</v>
      </c>
      <c r="C245" s="4">
        <f t="shared" si="35"/>
        <v>2022</v>
      </c>
      <c r="D245" s="4">
        <f t="shared" si="36"/>
        <v>7</v>
      </c>
      <c r="E245" s="45">
        <v>236</v>
      </c>
      <c r="F245" s="54">
        <v>525.5359722090451</v>
      </c>
      <c r="G245" s="54">
        <f>CMG!E238</f>
        <v>380.88574</v>
      </c>
      <c r="H245" s="20">
        <f t="shared" si="37"/>
        <v>200169.15767146158</v>
      </c>
    </row>
    <row r="246" spans="1:8" x14ac:dyDescent="0.2">
      <c r="A246" s="44">
        <f t="shared" si="38"/>
        <v>44752</v>
      </c>
      <c r="B246" s="4">
        <f t="shared" si="39"/>
        <v>21</v>
      </c>
      <c r="C246" s="4">
        <f t="shared" si="35"/>
        <v>2022</v>
      </c>
      <c r="D246" s="4">
        <f t="shared" si="36"/>
        <v>7</v>
      </c>
      <c r="E246" s="45">
        <v>237</v>
      </c>
      <c r="F246" s="54">
        <v>525.5359722090451</v>
      </c>
      <c r="G246" s="54">
        <f>CMG!E239</f>
        <v>380.88574</v>
      </c>
      <c r="H246" s="20">
        <f t="shared" si="37"/>
        <v>200169.15767146158</v>
      </c>
    </row>
    <row r="247" spans="1:8" x14ac:dyDescent="0.2">
      <c r="A247" s="44">
        <f t="shared" si="38"/>
        <v>44752</v>
      </c>
      <c r="B247" s="4">
        <f t="shared" si="39"/>
        <v>22</v>
      </c>
      <c r="C247" s="4">
        <f t="shared" si="35"/>
        <v>2022</v>
      </c>
      <c r="D247" s="4">
        <f t="shared" si="36"/>
        <v>7</v>
      </c>
      <c r="E247" s="45">
        <v>238</v>
      </c>
      <c r="F247" s="54">
        <v>525.5359722090451</v>
      </c>
      <c r="G247" s="54">
        <f>CMG!E240</f>
        <v>380.88574</v>
      </c>
      <c r="H247" s="20">
        <f t="shared" si="37"/>
        <v>200169.15767146158</v>
      </c>
    </row>
    <row r="248" spans="1:8" x14ac:dyDescent="0.2">
      <c r="A248" s="44">
        <f t="shared" si="38"/>
        <v>44752</v>
      </c>
      <c r="B248" s="4">
        <f t="shared" si="39"/>
        <v>23</v>
      </c>
      <c r="C248" s="4">
        <f t="shared" si="35"/>
        <v>2022</v>
      </c>
      <c r="D248" s="4">
        <f t="shared" si="36"/>
        <v>7</v>
      </c>
      <c r="E248" s="45">
        <v>239</v>
      </c>
      <c r="F248" s="54">
        <v>525.5359722090451</v>
      </c>
      <c r="G248" s="54">
        <f>CMG!E241</f>
        <v>380.88574</v>
      </c>
      <c r="H248" s="20">
        <f t="shared" si="37"/>
        <v>200169.15767146158</v>
      </c>
    </row>
    <row r="249" spans="1:8" x14ac:dyDescent="0.2">
      <c r="A249" s="44">
        <f t="shared" si="38"/>
        <v>44752</v>
      </c>
      <c r="B249" s="4">
        <f t="shared" si="39"/>
        <v>24</v>
      </c>
      <c r="C249" s="4">
        <f t="shared" si="35"/>
        <v>2022</v>
      </c>
      <c r="D249" s="4">
        <f t="shared" si="36"/>
        <v>7</v>
      </c>
      <c r="E249" s="45">
        <v>240</v>
      </c>
      <c r="F249" s="54">
        <v>525.5359722090451</v>
      </c>
      <c r="G249" s="54">
        <f>CMG!E242</f>
        <v>380.88574</v>
      </c>
      <c r="H249" s="20">
        <f t="shared" si="37"/>
        <v>200169.15767146158</v>
      </c>
    </row>
    <row r="250" spans="1:8" x14ac:dyDescent="0.2">
      <c r="A250" s="44">
        <f t="shared" si="38"/>
        <v>44753</v>
      </c>
      <c r="B250" s="4">
        <f t="shared" si="39"/>
        <v>1</v>
      </c>
      <c r="C250" s="4">
        <f t="shared" si="35"/>
        <v>2022</v>
      </c>
      <c r="D250" s="4">
        <f t="shared" si="36"/>
        <v>7</v>
      </c>
      <c r="E250" s="45">
        <v>241</v>
      </c>
      <c r="F250" s="54">
        <v>525.5359722090451</v>
      </c>
      <c r="G250" s="54">
        <f>CMG!E243</f>
        <v>375.07954999999998</v>
      </c>
      <c r="H250" s="20">
        <f t="shared" si="37"/>
        <v>197117.79596498114</v>
      </c>
    </row>
    <row r="251" spans="1:8" x14ac:dyDescent="0.2">
      <c r="A251" s="44">
        <f t="shared" si="38"/>
        <v>44753</v>
      </c>
      <c r="B251" s="4">
        <f t="shared" si="39"/>
        <v>2</v>
      </c>
      <c r="C251" s="4">
        <f t="shared" si="35"/>
        <v>2022</v>
      </c>
      <c r="D251" s="4">
        <f t="shared" si="36"/>
        <v>7</v>
      </c>
      <c r="E251" s="45">
        <v>242</v>
      </c>
      <c r="F251" s="54">
        <v>525.5359722090451</v>
      </c>
      <c r="G251" s="54">
        <f>CMG!E244</f>
        <v>375.07954999999998</v>
      </c>
      <c r="H251" s="20">
        <f t="shared" si="37"/>
        <v>197117.79596498114</v>
      </c>
    </row>
    <row r="252" spans="1:8" x14ac:dyDescent="0.2">
      <c r="A252" s="44">
        <f t="shared" si="38"/>
        <v>44753</v>
      </c>
      <c r="B252" s="4">
        <f t="shared" si="39"/>
        <v>3</v>
      </c>
      <c r="C252" s="4">
        <f t="shared" si="35"/>
        <v>2022</v>
      </c>
      <c r="D252" s="4">
        <f t="shared" si="36"/>
        <v>7</v>
      </c>
      <c r="E252" s="45">
        <v>243</v>
      </c>
      <c r="F252" s="54">
        <v>525.5359722090451</v>
      </c>
      <c r="G252" s="54">
        <f>CMG!E245</f>
        <v>351.50932</v>
      </c>
      <c r="H252" s="20">
        <f t="shared" si="37"/>
        <v>184730.79222674033</v>
      </c>
    </row>
    <row r="253" spans="1:8" x14ac:dyDescent="0.2">
      <c r="A253" s="44">
        <f t="shared" si="38"/>
        <v>44753</v>
      </c>
      <c r="B253" s="4">
        <f t="shared" si="39"/>
        <v>4</v>
      </c>
      <c r="C253" s="4">
        <f t="shared" si="35"/>
        <v>2022</v>
      </c>
      <c r="D253" s="4">
        <f t="shared" si="36"/>
        <v>7</v>
      </c>
      <c r="E253" s="45">
        <v>244</v>
      </c>
      <c r="F253" s="54">
        <v>525.5359722090451</v>
      </c>
      <c r="G253" s="54">
        <f>CMG!E246</f>
        <v>313.58197999999999</v>
      </c>
      <c r="H253" s="20">
        <f t="shared" si="37"/>
        <v>164798.61072653733</v>
      </c>
    </row>
    <row r="254" spans="1:8" x14ac:dyDescent="0.2">
      <c r="A254" s="44">
        <f t="shared" si="38"/>
        <v>44753</v>
      </c>
      <c r="B254" s="4">
        <f t="shared" si="39"/>
        <v>5</v>
      </c>
      <c r="C254" s="4">
        <f t="shared" si="35"/>
        <v>2022</v>
      </c>
      <c r="D254" s="4">
        <f t="shared" si="36"/>
        <v>7</v>
      </c>
      <c r="E254" s="45">
        <v>245</v>
      </c>
      <c r="F254" s="54">
        <v>525.5359722090451</v>
      </c>
      <c r="G254" s="54">
        <f>CMG!E247</f>
        <v>313.58197999999999</v>
      </c>
      <c r="H254" s="20">
        <f t="shared" si="37"/>
        <v>164798.61072653733</v>
      </c>
    </row>
    <row r="255" spans="1:8" x14ac:dyDescent="0.2">
      <c r="A255" s="44">
        <f t="shared" si="38"/>
        <v>44753</v>
      </c>
      <c r="B255" s="4">
        <f t="shared" si="39"/>
        <v>6</v>
      </c>
      <c r="C255" s="4">
        <f t="shared" si="35"/>
        <v>2022</v>
      </c>
      <c r="D255" s="4">
        <f t="shared" si="36"/>
        <v>7</v>
      </c>
      <c r="E255" s="45">
        <v>246</v>
      </c>
      <c r="F255" s="54">
        <v>525.5359722090451</v>
      </c>
      <c r="G255" s="54">
        <f>CMG!E248</f>
        <v>313.58197999999999</v>
      </c>
      <c r="H255" s="20">
        <f t="shared" si="37"/>
        <v>164798.61072653733</v>
      </c>
    </row>
    <row r="256" spans="1:8" x14ac:dyDescent="0.2">
      <c r="A256" s="44">
        <f t="shared" si="38"/>
        <v>44753</v>
      </c>
      <c r="B256" s="4">
        <f t="shared" si="39"/>
        <v>7</v>
      </c>
      <c r="C256" s="4">
        <f t="shared" si="35"/>
        <v>2022</v>
      </c>
      <c r="D256" s="4">
        <f t="shared" si="36"/>
        <v>7</v>
      </c>
      <c r="E256" s="45">
        <v>247</v>
      </c>
      <c r="F256" s="54">
        <v>525.5359722090451</v>
      </c>
      <c r="G256" s="54">
        <f>CMG!E249</f>
        <v>348.42867999999999</v>
      </c>
      <c r="H256" s="20">
        <f t="shared" si="37"/>
        <v>183111.80508931426</v>
      </c>
    </row>
    <row r="257" spans="1:8" x14ac:dyDescent="0.2">
      <c r="A257" s="44">
        <f t="shared" si="38"/>
        <v>44753</v>
      </c>
      <c r="B257" s="4">
        <f t="shared" si="39"/>
        <v>8</v>
      </c>
      <c r="C257" s="4">
        <f t="shared" si="35"/>
        <v>2022</v>
      </c>
      <c r="D257" s="4">
        <f t="shared" si="36"/>
        <v>7</v>
      </c>
      <c r="E257" s="45">
        <v>248</v>
      </c>
      <c r="F257" s="54">
        <v>525.5359722090451</v>
      </c>
      <c r="G257" s="54">
        <f>CMG!E250</f>
        <v>375.07954999999998</v>
      </c>
      <c r="H257" s="20">
        <f t="shared" si="37"/>
        <v>197117.79596498114</v>
      </c>
    </row>
    <row r="258" spans="1:8" x14ac:dyDescent="0.2">
      <c r="A258" s="44">
        <f t="shared" si="38"/>
        <v>44753</v>
      </c>
      <c r="B258" s="4">
        <f t="shared" si="39"/>
        <v>9</v>
      </c>
      <c r="C258" s="4">
        <f t="shared" si="35"/>
        <v>2022</v>
      </c>
      <c r="D258" s="4">
        <f t="shared" si="36"/>
        <v>7</v>
      </c>
      <c r="E258" s="45">
        <v>249</v>
      </c>
      <c r="F258" s="54">
        <v>525.5359722090451</v>
      </c>
      <c r="G258" s="54">
        <f>CMG!E251</f>
        <v>380.20434999999998</v>
      </c>
      <c r="H258" s="20">
        <f t="shared" si="37"/>
        <v>199811.06271535804</v>
      </c>
    </row>
    <row r="259" spans="1:8" x14ac:dyDescent="0.2">
      <c r="A259" s="44">
        <f t="shared" si="38"/>
        <v>44753</v>
      </c>
      <c r="B259" s="4">
        <f t="shared" si="39"/>
        <v>10</v>
      </c>
      <c r="C259" s="4">
        <f t="shared" si="35"/>
        <v>2022</v>
      </c>
      <c r="D259" s="4">
        <f t="shared" si="36"/>
        <v>7</v>
      </c>
      <c r="E259" s="45">
        <v>250</v>
      </c>
      <c r="F259" s="54">
        <v>525.5359722090451</v>
      </c>
      <c r="G259" s="54">
        <f>CMG!E252</f>
        <v>380.20434999999998</v>
      </c>
      <c r="H259" s="20">
        <f t="shared" si="37"/>
        <v>199811.06271535804</v>
      </c>
    </row>
    <row r="260" spans="1:8" x14ac:dyDescent="0.2">
      <c r="A260" s="44">
        <f t="shared" si="38"/>
        <v>44753</v>
      </c>
      <c r="B260" s="4">
        <f t="shared" si="39"/>
        <v>11</v>
      </c>
      <c r="C260" s="4">
        <f t="shared" si="35"/>
        <v>2022</v>
      </c>
      <c r="D260" s="4">
        <f t="shared" si="36"/>
        <v>7</v>
      </c>
      <c r="E260" s="45">
        <v>251</v>
      </c>
      <c r="F260" s="54">
        <v>525.5359722090451</v>
      </c>
      <c r="G260" s="54">
        <f>CMG!E253</f>
        <v>380.20434999999998</v>
      </c>
      <c r="H260" s="20">
        <f t="shared" si="37"/>
        <v>199811.06271535804</v>
      </c>
    </row>
    <row r="261" spans="1:8" x14ac:dyDescent="0.2">
      <c r="A261" s="44">
        <f t="shared" si="38"/>
        <v>44753</v>
      </c>
      <c r="B261" s="4">
        <f t="shared" si="39"/>
        <v>12</v>
      </c>
      <c r="C261" s="4">
        <f t="shared" si="35"/>
        <v>2022</v>
      </c>
      <c r="D261" s="4">
        <f t="shared" si="36"/>
        <v>7</v>
      </c>
      <c r="E261" s="45">
        <v>252</v>
      </c>
      <c r="F261" s="54">
        <v>525.5359722090451</v>
      </c>
      <c r="G261" s="54">
        <f>CMG!E254</f>
        <v>380.20434999999998</v>
      </c>
      <c r="H261" s="20">
        <f t="shared" si="37"/>
        <v>199811.06271535804</v>
      </c>
    </row>
    <row r="262" spans="1:8" x14ac:dyDescent="0.2">
      <c r="A262" s="44">
        <f t="shared" si="38"/>
        <v>44753</v>
      </c>
      <c r="B262" s="4">
        <f t="shared" si="39"/>
        <v>13</v>
      </c>
      <c r="C262" s="4">
        <f t="shared" si="35"/>
        <v>2022</v>
      </c>
      <c r="D262" s="4">
        <f t="shared" si="36"/>
        <v>7</v>
      </c>
      <c r="E262" s="45">
        <v>253</v>
      </c>
      <c r="F262" s="54">
        <v>525.5359722090451</v>
      </c>
      <c r="G262" s="54">
        <f>CMG!E255</f>
        <v>380.20434999999998</v>
      </c>
      <c r="H262" s="20">
        <f t="shared" si="37"/>
        <v>199811.06271535804</v>
      </c>
    </row>
    <row r="263" spans="1:8" x14ac:dyDescent="0.2">
      <c r="A263" s="44">
        <f t="shared" si="38"/>
        <v>44753</v>
      </c>
      <c r="B263" s="4">
        <f t="shared" si="39"/>
        <v>14</v>
      </c>
      <c r="C263" s="4">
        <f t="shared" si="35"/>
        <v>2022</v>
      </c>
      <c r="D263" s="4">
        <f t="shared" si="36"/>
        <v>7</v>
      </c>
      <c r="E263" s="45">
        <v>254</v>
      </c>
      <c r="F263" s="54">
        <v>525.5359722090451</v>
      </c>
      <c r="G263" s="54">
        <f>CMG!E256</f>
        <v>380.20434999999998</v>
      </c>
      <c r="H263" s="20">
        <f t="shared" si="37"/>
        <v>199811.06271535804</v>
      </c>
    </row>
    <row r="264" spans="1:8" x14ac:dyDescent="0.2">
      <c r="A264" s="44">
        <f t="shared" si="38"/>
        <v>44753</v>
      </c>
      <c r="B264" s="4">
        <f t="shared" si="39"/>
        <v>15</v>
      </c>
      <c r="C264" s="4">
        <f t="shared" si="35"/>
        <v>2022</v>
      </c>
      <c r="D264" s="4">
        <f t="shared" si="36"/>
        <v>7</v>
      </c>
      <c r="E264" s="45">
        <v>255</v>
      </c>
      <c r="F264" s="54">
        <v>525.5359722090451</v>
      </c>
      <c r="G264" s="54">
        <f>CMG!E257</f>
        <v>380.20434999999998</v>
      </c>
      <c r="H264" s="20">
        <f t="shared" si="37"/>
        <v>199811.06271535804</v>
      </c>
    </row>
    <row r="265" spans="1:8" x14ac:dyDescent="0.2">
      <c r="A265" s="44">
        <f t="shared" si="38"/>
        <v>44753</v>
      </c>
      <c r="B265" s="4">
        <f t="shared" si="39"/>
        <v>16</v>
      </c>
      <c r="C265" s="4">
        <f t="shared" si="35"/>
        <v>2022</v>
      </c>
      <c r="D265" s="4">
        <f t="shared" si="36"/>
        <v>7</v>
      </c>
      <c r="E265" s="45">
        <v>256</v>
      </c>
      <c r="F265" s="54">
        <v>525.5359722090451</v>
      </c>
      <c r="G265" s="54">
        <f>CMG!E258</f>
        <v>380.20434999999998</v>
      </c>
      <c r="H265" s="20">
        <f t="shared" si="37"/>
        <v>199811.06271535804</v>
      </c>
    </row>
    <row r="266" spans="1:8" x14ac:dyDescent="0.2">
      <c r="A266" s="44">
        <f t="shared" si="38"/>
        <v>44753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7</v>
      </c>
      <c r="E266" s="45">
        <v>257</v>
      </c>
      <c r="F266" s="54">
        <v>525.5359722090451</v>
      </c>
      <c r="G266" s="54">
        <f>CMG!E259</f>
        <v>380.20434999999998</v>
      </c>
      <c r="H266" s="20">
        <f t="shared" si="37"/>
        <v>199811.06271535804</v>
      </c>
    </row>
    <row r="267" spans="1:8" x14ac:dyDescent="0.2">
      <c r="A267" s="44">
        <f t="shared" si="38"/>
        <v>44753</v>
      </c>
      <c r="B267" s="4">
        <f t="shared" si="39"/>
        <v>18</v>
      </c>
      <c r="C267" s="4">
        <f t="shared" si="40"/>
        <v>2022</v>
      </c>
      <c r="D267" s="4">
        <f t="shared" si="41"/>
        <v>7</v>
      </c>
      <c r="E267" s="45">
        <v>258</v>
      </c>
      <c r="F267" s="54">
        <v>525.5359722090451</v>
      </c>
      <c r="G267" s="54">
        <f>CMG!E260</f>
        <v>380.20434999999998</v>
      </c>
      <c r="H267" s="20">
        <f t="shared" ref="H267:H330" si="42">F267*G267</f>
        <v>199811.06271535804</v>
      </c>
    </row>
    <row r="268" spans="1:8" x14ac:dyDescent="0.2">
      <c r="A268" s="44">
        <f t="shared" ref="A268:A331" si="43">IF(B267=24,A267+1,A267)</f>
        <v>44753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7</v>
      </c>
      <c r="E268" s="45">
        <v>259</v>
      </c>
      <c r="F268" s="54">
        <v>525.5359722090451</v>
      </c>
      <c r="G268" s="54">
        <f>CMG!E261</f>
        <v>373.81274999999999</v>
      </c>
      <c r="H268" s="20">
        <f t="shared" si="42"/>
        <v>196452.04699538671</v>
      </c>
    </row>
    <row r="269" spans="1:8" x14ac:dyDescent="0.2">
      <c r="A269" s="44">
        <f t="shared" si="43"/>
        <v>44753</v>
      </c>
      <c r="B269" s="4">
        <f t="shared" si="44"/>
        <v>20</v>
      </c>
      <c r="C269" s="4">
        <f t="shared" si="40"/>
        <v>2022</v>
      </c>
      <c r="D269" s="4">
        <f t="shared" si="41"/>
        <v>7</v>
      </c>
      <c r="E269" s="45">
        <v>260</v>
      </c>
      <c r="F269" s="54">
        <v>525.5359722090451</v>
      </c>
      <c r="G269" s="54">
        <f>CMG!E262</f>
        <v>373.81274999999999</v>
      </c>
      <c r="H269" s="20">
        <f t="shared" si="42"/>
        <v>196452.04699538671</v>
      </c>
    </row>
    <row r="270" spans="1:8" x14ac:dyDescent="0.2">
      <c r="A270" s="44">
        <f t="shared" si="43"/>
        <v>44753</v>
      </c>
      <c r="B270" s="4">
        <f t="shared" si="44"/>
        <v>21</v>
      </c>
      <c r="C270" s="4">
        <f t="shared" si="40"/>
        <v>2022</v>
      </c>
      <c r="D270" s="4">
        <f t="shared" si="41"/>
        <v>7</v>
      </c>
      <c r="E270" s="45">
        <v>261</v>
      </c>
      <c r="F270" s="54">
        <v>525.5359722090451</v>
      </c>
      <c r="G270" s="54">
        <f>CMG!E263</f>
        <v>373.81274999999999</v>
      </c>
      <c r="H270" s="20">
        <f t="shared" si="42"/>
        <v>196452.04699538671</v>
      </c>
    </row>
    <row r="271" spans="1:8" x14ac:dyDescent="0.2">
      <c r="A271" s="44">
        <f t="shared" si="43"/>
        <v>44753</v>
      </c>
      <c r="B271" s="4">
        <f t="shared" si="44"/>
        <v>22</v>
      </c>
      <c r="C271" s="4">
        <f t="shared" si="40"/>
        <v>2022</v>
      </c>
      <c r="D271" s="4">
        <f t="shared" si="41"/>
        <v>7</v>
      </c>
      <c r="E271" s="45">
        <v>262</v>
      </c>
      <c r="F271" s="54">
        <v>525.5359722090451</v>
      </c>
      <c r="G271" s="54">
        <f>CMG!E264</f>
        <v>373.81274999999999</v>
      </c>
      <c r="H271" s="20">
        <f t="shared" si="42"/>
        <v>196452.04699538671</v>
      </c>
    </row>
    <row r="272" spans="1:8" x14ac:dyDescent="0.2">
      <c r="A272" s="44">
        <f t="shared" si="43"/>
        <v>44753</v>
      </c>
      <c r="B272" s="4">
        <f t="shared" si="44"/>
        <v>23</v>
      </c>
      <c r="C272" s="4">
        <f t="shared" si="40"/>
        <v>2022</v>
      </c>
      <c r="D272" s="4">
        <f t="shared" si="41"/>
        <v>7</v>
      </c>
      <c r="E272" s="45">
        <v>263</v>
      </c>
      <c r="F272" s="54">
        <v>525.5359722090451</v>
      </c>
      <c r="G272" s="54">
        <f>CMG!E265</f>
        <v>373.81274999999999</v>
      </c>
      <c r="H272" s="20">
        <f t="shared" si="42"/>
        <v>196452.04699538671</v>
      </c>
    </row>
    <row r="273" spans="1:8" x14ac:dyDescent="0.2">
      <c r="A273" s="44">
        <f t="shared" si="43"/>
        <v>44753</v>
      </c>
      <c r="B273" s="4">
        <f t="shared" si="44"/>
        <v>24</v>
      </c>
      <c r="C273" s="4">
        <f t="shared" si="40"/>
        <v>2022</v>
      </c>
      <c r="D273" s="4">
        <f t="shared" si="41"/>
        <v>7</v>
      </c>
      <c r="E273" s="45">
        <v>264</v>
      </c>
      <c r="F273" s="54">
        <v>525.5359722090451</v>
      </c>
      <c r="G273" s="54">
        <f>CMG!E266</f>
        <v>373.81274999999999</v>
      </c>
      <c r="H273" s="20">
        <f t="shared" si="42"/>
        <v>196452.04699538671</v>
      </c>
    </row>
    <row r="274" spans="1:8" x14ac:dyDescent="0.2">
      <c r="A274" s="44">
        <f t="shared" si="43"/>
        <v>44754</v>
      </c>
      <c r="B274" s="4">
        <f t="shared" si="44"/>
        <v>1</v>
      </c>
      <c r="C274" s="4">
        <f t="shared" si="40"/>
        <v>2022</v>
      </c>
      <c r="D274" s="4">
        <f t="shared" si="41"/>
        <v>7</v>
      </c>
      <c r="E274" s="45">
        <v>265</v>
      </c>
      <c r="F274" s="54">
        <v>525.5359722090451</v>
      </c>
      <c r="G274" s="54">
        <f>CMG!E267</f>
        <v>362.90453000000002</v>
      </c>
      <c r="H274" s="20">
        <f t="shared" si="42"/>
        <v>190719.38499261657</v>
      </c>
    </row>
    <row r="275" spans="1:8" x14ac:dyDescent="0.2">
      <c r="A275" s="44">
        <f t="shared" si="43"/>
        <v>44754</v>
      </c>
      <c r="B275" s="4">
        <f t="shared" si="44"/>
        <v>2</v>
      </c>
      <c r="C275" s="4">
        <f t="shared" si="40"/>
        <v>2022</v>
      </c>
      <c r="D275" s="4">
        <f t="shared" si="41"/>
        <v>7</v>
      </c>
      <c r="E275" s="45">
        <v>266</v>
      </c>
      <c r="F275" s="54">
        <v>525.5359722090451</v>
      </c>
      <c r="G275" s="54">
        <f>CMG!E268</f>
        <v>362.90453000000002</v>
      </c>
      <c r="H275" s="20">
        <f t="shared" si="42"/>
        <v>190719.38499261657</v>
      </c>
    </row>
    <row r="276" spans="1:8" x14ac:dyDescent="0.2">
      <c r="A276" s="44">
        <f t="shared" si="43"/>
        <v>44754</v>
      </c>
      <c r="B276" s="4">
        <f t="shared" si="44"/>
        <v>3</v>
      </c>
      <c r="C276" s="4">
        <f t="shared" si="40"/>
        <v>2022</v>
      </c>
      <c r="D276" s="4">
        <f t="shared" si="41"/>
        <v>7</v>
      </c>
      <c r="E276" s="45">
        <v>267</v>
      </c>
      <c r="F276" s="54">
        <v>388.43963163277181</v>
      </c>
      <c r="G276" s="54">
        <f>CMG!E269</f>
        <v>214.82896</v>
      </c>
      <c r="H276" s="20">
        <f t="shared" si="42"/>
        <v>83448.082086451468</v>
      </c>
    </row>
    <row r="277" spans="1:8" x14ac:dyDescent="0.2">
      <c r="A277" s="44">
        <f t="shared" si="43"/>
        <v>44754</v>
      </c>
      <c r="B277" s="4">
        <f t="shared" si="44"/>
        <v>4</v>
      </c>
      <c r="C277" s="4">
        <f t="shared" si="40"/>
        <v>2022</v>
      </c>
      <c r="D277" s="4">
        <f t="shared" si="41"/>
        <v>7</v>
      </c>
      <c r="E277" s="45">
        <v>268</v>
      </c>
      <c r="F277" s="54">
        <v>388.43963163277277</v>
      </c>
      <c r="G277" s="54">
        <f>CMG!E270</f>
        <v>76.836500000000001</v>
      </c>
      <c r="H277" s="20">
        <f t="shared" si="42"/>
        <v>29846.341755951544</v>
      </c>
    </row>
    <row r="278" spans="1:8" x14ac:dyDescent="0.2">
      <c r="A278" s="44">
        <f t="shared" si="43"/>
        <v>44754</v>
      </c>
      <c r="B278" s="4">
        <f t="shared" si="44"/>
        <v>5</v>
      </c>
      <c r="C278" s="4">
        <f t="shared" si="40"/>
        <v>2022</v>
      </c>
      <c r="D278" s="4">
        <f t="shared" si="41"/>
        <v>7</v>
      </c>
      <c r="E278" s="45">
        <v>269</v>
      </c>
      <c r="F278" s="54">
        <v>388.43963163277277</v>
      </c>
      <c r="G278" s="54">
        <f>CMG!E271</f>
        <v>76.836500000000001</v>
      </c>
      <c r="H278" s="20">
        <f t="shared" si="42"/>
        <v>29846.341755951544</v>
      </c>
    </row>
    <row r="279" spans="1:8" x14ac:dyDescent="0.2">
      <c r="A279" s="44">
        <f t="shared" si="43"/>
        <v>44754</v>
      </c>
      <c r="B279" s="4">
        <f t="shared" si="44"/>
        <v>6</v>
      </c>
      <c r="C279" s="4">
        <f t="shared" si="40"/>
        <v>2022</v>
      </c>
      <c r="D279" s="4">
        <f t="shared" si="41"/>
        <v>7</v>
      </c>
      <c r="E279" s="45">
        <v>270</v>
      </c>
      <c r="F279" s="54">
        <v>388.43963163277277</v>
      </c>
      <c r="G279" s="54">
        <f>CMG!E272</f>
        <v>78.566959999999995</v>
      </c>
      <c r="H279" s="20">
        <f t="shared" si="42"/>
        <v>30518.521000906792</v>
      </c>
    </row>
    <row r="280" spans="1:8" x14ac:dyDescent="0.2">
      <c r="A280" s="44">
        <f t="shared" si="43"/>
        <v>44754</v>
      </c>
      <c r="B280" s="4">
        <f t="shared" si="44"/>
        <v>7</v>
      </c>
      <c r="C280" s="4">
        <f t="shared" si="40"/>
        <v>2022</v>
      </c>
      <c r="D280" s="4">
        <f t="shared" si="41"/>
        <v>7</v>
      </c>
      <c r="E280" s="45">
        <v>271</v>
      </c>
      <c r="F280" s="54">
        <v>525.5359722090451</v>
      </c>
      <c r="G280" s="54">
        <f>CMG!E273</f>
        <v>294.03397000000001</v>
      </c>
      <c r="H280" s="20">
        <f t="shared" si="42"/>
        <v>154525.4282864352</v>
      </c>
    </row>
    <row r="281" spans="1:8" x14ac:dyDescent="0.2">
      <c r="A281" s="44">
        <f t="shared" si="43"/>
        <v>44754</v>
      </c>
      <c r="B281" s="4">
        <f t="shared" si="44"/>
        <v>8</v>
      </c>
      <c r="C281" s="4">
        <f t="shared" si="40"/>
        <v>2022</v>
      </c>
      <c r="D281" s="4">
        <f t="shared" si="41"/>
        <v>7</v>
      </c>
      <c r="E281" s="45">
        <v>272</v>
      </c>
      <c r="F281" s="54">
        <v>525.5359722090451</v>
      </c>
      <c r="G281" s="54">
        <f>CMG!E274</f>
        <v>362.90453000000002</v>
      </c>
      <c r="H281" s="20">
        <f t="shared" si="42"/>
        <v>190719.38499261657</v>
      </c>
    </row>
    <row r="282" spans="1:8" x14ac:dyDescent="0.2">
      <c r="A282" s="44">
        <f t="shared" si="43"/>
        <v>44754</v>
      </c>
      <c r="B282" s="4">
        <f t="shared" si="44"/>
        <v>9</v>
      </c>
      <c r="C282" s="4">
        <f t="shared" si="40"/>
        <v>2022</v>
      </c>
      <c r="D282" s="4">
        <f t="shared" si="41"/>
        <v>7</v>
      </c>
      <c r="E282" s="45">
        <v>273</v>
      </c>
      <c r="F282" s="54">
        <v>525.5359722090451</v>
      </c>
      <c r="G282" s="54">
        <f>CMG!E275</f>
        <v>369.44936000000001</v>
      </c>
      <c r="H282" s="20">
        <f t="shared" si="42"/>
        <v>194158.92858960951</v>
      </c>
    </row>
    <row r="283" spans="1:8" x14ac:dyDescent="0.2">
      <c r="A283" s="44">
        <f t="shared" si="43"/>
        <v>44754</v>
      </c>
      <c r="B283" s="4">
        <f t="shared" si="44"/>
        <v>10</v>
      </c>
      <c r="C283" s="4">
        <f t="shared" si="40"/>
        <v>2022</v>
      </c>
      <c r="D283" s="4">
        <f t="shared" si="41"/>
        <v>7</v>
      </c>
      <c r="E283" s="45">
        <v>274</v>
      </c>
      <c r="F283" s="54">
        <v>525.5359722090451</v>
      </c>
      <c r="G283" s="54">
        <f>CMG!E276</f>
        <v>369.44936000000001</v>
      </c>
      <c r="H283" s="20">
        <f t="shared" si="42"/>
        <v>194158.92858960951</v>
      </c>
    </row>
    <row r="284" spans="1:8" x14ac:dyDescent="0.2">
      <c r="A284" s="44">
        <f t="shared" si="43"/>
        <v>44754</v>
      </c>
      <c r="B284" s="4">
        <f t="shared" si="44"/>
        <v>11</v>
      </c>
      <c r="C284" s="4">
        <f t="shared" si="40"/>
        <v>2022</v>
      </c>
      <c r="D284" s="4">
        <f t="shared" si="41"/>
        <v>7</v>
      </c>
      <c r="E284" s="45">
        <v>275</v>
      </c>
      <c r="F284" s="54">
        <v>525.5359722090451</v>
      </c>
      <c r="G284" s="54">
        <f>CMG!E277</f>
        <v>369.44936000000001</v>
      </c>
      <c r="H284" s="20">
        <f t="shared" si="42"/>
        <v>194158.92858960951</v>
      </c>
    </row>
    <row r="285" spans="1:8" x14ac:dyDescent="0.2">
      <c r="A285" s="44">
        <f t="shared" si="43"/>
        <v>44754</v>
      </c>
      <c r="B285" s="4">
        <f t="shared" si="44"/>
        <v>12</v>
      </c>
      <c r="C285" s="4">
        <f t="shared" si="40"/>
        <v>2022</v>
      </c>
      <c r="D285" s="4">
        <f t="shared" si="41"/>
        <v>7</v>
      </c>
      <c r="E285" s="45">
        <v>276</v>
      </c>
      <c r="F285" s="54">
        <v>525.5359722090451</v>
      </c>
      <c r="G285" s="54">
        <f>CMG!E278</f>
        <v>369.44936000000001</v>
      </c>
      <c r="H285" s="20">
        <f t="shared" si="42"/>
        <v>194158.92858960951</v>
      </c>
    </row>
    <row r="286" spans="1:8" x14ac:dyDescent="0.2">
      <c r="A286" s="44">
        <f t="shared" si="43"/>
        <v>44754</v>
      </c>
      <c r="B286" s="4">
        <f t="shared" si="44"/>
        <v>13</v>
      </c>
      <c r="C286" s="4">
        <f t="shared" si="40"/>
        <v>2022</v>
      </c>
      <c r="D286" s="4">
        <f t="shared" si="41"/>
        <v>7</v>
      </c>
      <c r="E286" s="45">
        <v>277</v>
      </c>
      <c r="F286" s="54">
        <v>525.5359722090451</v>
      </c>
      <c r="G286" s="54">
        <f>CMG!E279</f>
        <v>369.44936000000001</v>
      </c>
      <c r="H286" s="20">
        <f t="shared" si="42"/>
        <v>194158.92858960951</v>
      </c>
    </row>
    <row r="287" spans="1:8" x14ac:dyDescent="0.2">
      <c r="A287" s="44">
        <f t="shared" si="43"/>
        <v>44754</v>
      </c>
      <c r="B287" s="4">
        <f t="shared" si="44"/>
        <v>14</v>
      </c>
      <c r="C287" s="4">
        <f t="shared" si="40"/>
        <v>2022</v>
      </c>
      <c r="D287" s="4">
        <f t="shared" si="41"/>
        <v>7</v>
      </c>
      <c r="E287" s="45">
        <v>278</v>
      </c>
      <c r="F287" s="54">
        <v>525.5359722090451</v>
      </c>
      <c r="G287" s="54">
        <f>CMG!E280</f>
        <v>369.44936000000001</v>
      </c>
      <c r="H287" s="20">
        <f t="shared" si="42"/>
        <v>194158.92858960951</v>
      </c>
    </row>
    <row r="288" spans="1:8" x14ac:dyDescent="0.2">
      <c r="A288" s="44">
        <f t="shared" si="43"/>
        <v>44754</v>
      </c>
      <c r="B288" s="4">
        <f t="shared" si="44"/>
        <v>15</v>
      </c>
      <c r="C288" s="4">
        <f t="shared" si="40"/>
        <v>2022</v>
      </c>
      <c r="D288" s="4">
        <f t="shared" si="41"/>
        <v>7</v>
      </c>
      <c r="E288" s="45">
        <v>279</v>
      </c>
      <c r="F288" s="54">
        <v>525.5359722090451</v>
      </c>
      <c r="G288" s="54">
        <f>CMG!E281</f>
        <v>369.44936000000001</v>
      </c>
      <c r="H288" s="20">
        <f t="shared" si="42"/>
        <v>194158.92858960951</v>
      </c>
    </row>
    <row r="289" spans="1:8" x14ac:dyDescent="0.2">
      <c r="A289" s="44">
        <f t="shared" si="43"/>
        <v>44754</v>
      </c>
      <c r="B289" s="4">
        <f t="shared" si="44"/>
        <v>16</v>
      </c>
      <c r="C289" s="4">
        <f t="shared" si="40"/>
        <v>2022</v>
      </c>
      <c r="D289" s="4">
        <f t="shared" si="41"/>
        <v>7</v>
      </c>
      <c r="E289" s="45">
        <v>280</v>
      </c>
      <c r="F289" s="54">
        <v>525.5359722090451</v>
      </c>
      <c r="G289" s="54">
        <f>CMG!E282</f>
        <v>369.44936000000001</v>
      </c>
      <c r="H289" s="20">
        <f t="shared" si="42"/>
        <v>194158.92858960951</v>
      </c>
    </row>
    <row r="290" spans="1:8" x14ac:dyDescent="0.2">
      <c r="A290" s="44">
        <f t="shared" si="43"/>
        <v>44754</v>
      </c>
      <c r="B290" s="4">
        <f t="shared" si="44"/>
        <v>17</v>
      </c>
      <c r="C290" s="4">
        <f t="shared" si="40"/>
        <v>2022</v>
      </c>
      <c r="D290" s="4">
        <f t="shared" si="41"/>
        <v>7</v>
      </c>
      <c r="E290" s="45">
        <v>281</v>
      </c>
      <c r="F290" s="54">
        <v>525.5359722090451</v>
      </c>
      <c r="G290" s="54">
        <f>CMG!E283</f>
        <v>369.44936000000001</v>
      </c>
      <c r="H290" s="20">
        <f t="shared" si="42"/>
        <v>194158.92858960951</v>
      </c>
    </row>
    <row r="291" spans="1:8" x14ac:dyDescent="0.2">
      <c r="A291" s="44">
        <f t="shared" si="43"/>
        <v>44754</v>
      </c>
      <c r="B291" s="4">
        <f t="shared" si="44"/>
        <v>18</v>
      </c>
      <c r="C291" s="4">
        <f t="shared" si="40"/>
        <v>2022</v>
      </c>
      <c r="D291" s="4">
        <f t="shared" si="41"/>
        <v>7</v>
      </c>
      <c r="E291" s="45">
        <v>282</v>
      </c>
      <c r="F291" s="54">
        <v>525.5359722090451</v>
      </c>
      <c r="G291" s="54">
        <f>CMG!E284</f>
        <v>369.44936000000001</v>
      </c>
      <c r="H291" s="20">
        <f t="shared" si="42"/>
        <v>194158.92858960951</v>
      </c>
    </row>
    <row r="292" spans="1:8" x14ac:dyDescent="0.2">
      <c r="A292" s="44">
        <f t="shared" si="43"/>
        <v>44754</v>
      </c>
      <c r="B292" s="4">
        <f t="shared" si="44"/>
        <v>19</v>
      </c>
      <c r="C292" s="4">
        <f t="shared" si="40"/>
        <v>2022</v>
      </c>
      <c r="D292" s="4">
        <f t="shared" si="41"/>
        <v>7</v>
      </c>
      <c r="E292" s="45">
        <v>283</v>
      </c>
      <c r="F292" s="54">
        <v>525.5359722090451</v>
      </c>
      <c r="G292" s="54">
        <f>CMG!E285</f>
        <v>366.96483999999998</v>
      </c>
      <c r="H292" s="20">
        <f t="shared" si="42"/>
        <v>192853.22395593667</v>
      </c>
    </row>
    <row r="293" spans="1:8" x14ac:dyDescent="0.2">
      <c r="A293" s="44">
        <f t="shared" si="43"/>
        <v>44754</v>
      </c>
      <c r="B293" s="4">
        <f t="shared" si="44"/>
        <v>20</v>
      </c>
      <c r="C293" s="4">
        <f t="shared" si="40"/>
        <v>2022</v>
      </c>
      <c r="D293" s="4">
        <f t="shared" si="41"/>
        <v>7</v>
      </c>
      <c r="E293" s="45">
        <v>284</v>
      </c>
      <c r="F293" s="54">
        <v>525.5359722090451</v>
      </c>
      <c r="G293" s="54">
        <f>CMG!E286</f>
        <v>366.96483999999998</v>
      </c>
      <c r="H293" s="20">
        <f t="shared" si="42"/>
        <v>192853.22395593667</v>
      </c>
    </row>
    <row r="294" spans="1:8" x14ac:dyDescent="0.2">
      <c r="A294" s="44">
        <f t="shared" si="43"/>
        <v>44754</v>
      </c>
      <c r="B294" s="4">
        <f t="shared" si="44"/>
        <v>21</v>
      </c>
      <c r="C294" s="4">
        <f t="shared" si="40"/>
        <v>2022</v>
      </c>
      <c r="D294" s="4">
        <f t="shared" si="41"/>
        <v>7</v>
      </c>
      <c r="E294" s="45">
        <v>285</v>
      </c>
      <c r="F294" s="54">
        <v>525.5359722090451</v>
      </c>
      <c r="G294" s="54">
        <f>CMG!E287</f>
        <v>366.96483999999998</v>
      </c>
      <c r="H294" s="20">
        <f t="shared" si="42"/>
        <v>192853.22395593667</v>
      </c>
    </row>
    <row r="295" spans="1:8" x14ac:dyDescent="0.2">
      <c r="A295" s="44">
        <f t="shared" si="43"/>
        <v>44754</v>
      </c>
      <c r="B295" s="4">
        <f t="shared" si="44"/>
        <v>22</v>
      </c>
      <c r="C295" s="4">
        <f t="shared" si="40"/>
        <v>2022</v>
      </c>
      <c r="D295" s="4">
        <f t="shared" si="41"/>
        <v>7</v>
      </c>
      <c r="E295" s="45">
        <v>286</v>
      </c>
      <c r="F295" s="54">
        <v>525.5359722090451</v>
      </c>
      <c r="G295" s="54">
        <f>CMG!E288</f>
        <v>366.96483999999998</v>
      </c>
      <c r="H295" s="20">
        <f t="shared" si="42"/>
        <v>192853.22395593667</v>
      </c>
    </row>
    <row r="296" spans="1:8" x14ac:dyDescent="0.2">
      <c r="A296" s="44">
        <f t="shared" si="43"/>
        <v>44754</v>
      </c>
      <c r="B296" s="4">
        <f t="shared" si="44"/>
        <v>23</v>
      </c>
      <c r="C296" s="4">
        <f t="shared" si="40"/>
        <v>2022</v>
      </c>
      <c r="D296" s="4">
        <f t="shared" si="41"/>
        <v>7</v>
      </c>
      <c r="E296" s="45">
        <v>287</v>
      </c>
      <c r="F296" s="54">
        <v>525.5359722090451</v>
      </c>
      <c r="G296" s="54">
        <f>CMG!E289</f>
        <v>366.96483999999998</v>
      </c>
      <c r="H296" s="20">
        <f t="shared" si="42"/>
        <v>192853.22395593667</v>
      </c>
    </row>
    <row r="297" spans="1:8" x14ac:dyDescent="0.2">
      <c r="A297" s="44">
        <f t="shared" si="43"/>
        <v>44754</v>
      </c>
      <c r="B297" s="4">
        <f t="shared" si="44"/>
        <v>24</v>
      </c>
      <c r="C297" s="4">
        <f t="shared" si="40"/>
        <v>2022</v>
      </c>
      <c r="D297" s="4">
        <f t="shared" si="41"/>
        <v>7</v>
      </c>
      <c r="E297" s="45">
        <v>288</v>
      </c>
      <c r="F297" s="54">
        <v>525.5359722090451</v>
      </c>
      <c r="G297" s="54">
        <f>CMG!E290</f>
        <v>366.96483999999998</v>
      </c>
      <c r="H297" s="20">
        <f t="shared" si="42"/>
        <v>192853.22395593667</v>
      </c>
    </row>
    <row r="298" spans="1:8" x14ac:dyDescent="0.2">
      <c r="A298" s="44">
        <f t="shared" si="43"/>
        <v>44755</v>
      </c>
      <c r="B298" s="4">
        <f t="shared" si="44"/>
        <v>1</v>
      </c>
      <c r="C298" s="4">
        <f t="shared" si="40"/>
        <v>2022</v>
      </c>
      <c r="D298" s="4">
        <f t="shared" si="41"/>
        <v>7</v>
      </c>
      <c r="E298" s="45">
        <v>289</v>
      </c>
      <c r="F298" s="54">
        <v>525.5359722090451</v>
      </c>
      <c r="G298" s="54">
        <f>CMG!E291</f>
        <v>371.93410999999998</v>
      </c>
      <c r="H298" s="20">
        <f t="shared" si="42"/>
        <v>195464.7540965559</v>
      </c>
    </row>
    <row r="299" spans="1:8" x14ac:dyDescent="0.2">
      <c r="A299" s="44">
        <f t="shared" si="43"/>
        <v>44755</v>
      </c>
      <c r="B299" s="4">
        <f t="shared" si="44"/>
        <v>2</v>
      </c>
      <c r="C299" s="4">
        <f t="shared" si="40"/>
        <v>2022</v>
      </c>
      <c r="D299" s="4">
        <f t="shared" si="41"/>
        <v>7</v>
      </c>
      <c r="E299" s="45">
        <v>290</v>
      </c>
      <c r="F299" s="54">
        <v>525.5359722090451</v>
      </c>
      <c r="G299" s="54">
        <f>CMG!E292</f>
        <v>371.93410999999998</v>
      </c>
      <c r="H299" s="20">
        <f t="shared" si="42"/>
        <v>195464.7540965559</v>
      </c>
    </row>
    <row r="300" spans="1:8" x14ac:dyDescent="0.2">
      <c r="A300" s="44">
        <f t="shared" si="43"/>
        <v>44755</v>
      </c>
      <c r="B300" s="4">
        <f t="shared" si="44"/>
        <v>3</v>
      </c>
      <c r="C300" s="4">
        <f t="shared" si="40"/>
        <v>2022</v>
      </c>
      <c r="D300" s="4">
        <f t="shared" si="41"/>
        <v>7</v>
      </c>
      <c r="E300" s="45">
        <v>291</v>
      </c>
      <c r="F300" s="54">
        <v>525.5359722090451</v>
      </c>
      <c r="G300" s="54">
        <f>CMG!E293</f>
        <v>371.93410999999998</v>
      </c>
      <c r="H300" s="20">
        <f t="shared" si="42"/>
        <v>195464.7540965559</v>
      </c>
    </row>
    <row r="301" spans="1:8" x14ac:dyDescent="0.2">
      <c r="A301" s="44">
        <f t="shared" si="43"/>
        <v>44755</v>
      </c>
      <c r="B301" s="4">
        <f t="shared" si="44"/>
        <v>4</v>
      </c>
      <c r="C301" s="4">
        <f t="shared" si="40"/>
        <v>2022</v>
      </c>
      <c r="D301" s="4">
        <f t="shared" si="41"/>
        <v>7</v>
      </c>
      <c r="E301" s="45">
        <v>292</v>
      </c>
      <c r="F301" s="54">
        <v>525.5359722090451</v>
      </c>
      <c r="G301" s="54">
        <f>CMG!E294</f>
        <v>371.93410999999998</v>
      </c>
      <c r="H301" s="20">
        <f t="shared" si="42"/>
        <v>195464.7540965559</v>
      </c>
    </row>
    <row r="302" spans="1:8" x14ac:dyDescent="0.2">
      <c r="A302" s="44">
        <f t="shared" si="43"/>
        <v>44755</v>
      </c>
      <c r="B302" s="4">
        <f t="shared" si="44"/>
        <v>5</v>
      </c>
      <c r="C302" s="4">
        <f t="shared" si="40"/>
        <v>2022</v>
      </c>
      <c r="D302" s="4">
        <f t="shared" si="41"/>
        <v>7</v>
      </c>
      <c r="E302" s="45">
        <v>293</v>
      </c>
      <c r="F302" s="54">
        <v>525.5359722090451</v>
      </c>
      <c r="G302" s="54">
        <f>CMG!E295</f>
        <v>371.93410999999998</v>
      </c>
      <c r="H302" s="20">
        <f t="shared" si="42"/>
        <v>195464.7540965559</v>
      </c>
    </row>
    <row r="303" spans="1:8" x14ac:dyDescent="0.2">
      <c r="A303" s="44">
        <f t="shared" si="43"/>
        <v>44755</v>
      </c>
      <c r="B303" s="4">
        <f t="shared" si="44"/>
        <v>6</v>
      </c>
      <c r="C303" s="4">
        <f t="shared" si="40"/>
        <v>2022</v>
      </c>
      <c r="D303" s="4">
        <f t="shared" si="41"/>
        <v>7</v>
      </c>
      <c r="E303" s="45">
        <v>294</v>
      </c>
      <c r="F303" s="54">
        <v>525.5359722090451</v>
      </c>
      <c r="G303" s="54">
        <f>CMG!E296</f>
        <v>371.93410999999998</v>
      </c>
      <c r="H303" s="20">
        <f t="shared" si="42"/>
        <v>195464.7540965559</v>
      </c>
    </row>
    <row r="304" spans="1:8" x14ac:dyDescent="0.2">
      <c r="A304" s="44">
        <f t="shared" si="43"/>
        <v>44755</v>
      </c>
      <c r="B304" s="4">
        <f t="shared" si="44"/>
        <v>7</v>
      </c>
      <c r="C304" s="4">
        <f t="shared" si="40"/>
        <v>2022</v>
      </c>
      <c r="D304" s="4">
        <f t="shared" si="41"/>
        <v>7</v>
      </c>
      <c r="E304" s="45">
        <v>295</v>
      </c>
      <c r="F304" s="54">
        <v>525.5359722090451</v>
      </c>
      <c r="G304" s="54">
        <f>CMG!E297</f>
        <v>371.93410999999998</v>
      </c>
      <c r="H304" s="20">
        <f t="shared" si="42"/>
        <v>195464.7540965559</v>
      </c>
    </row>
    <row r="305" spans="1:8" x14ac:dyDescent="0.2">
      <c r="A305" s="44">
        <f t="shared" si="43"/>
        <v>44755</v>
      </c>
      <c r="B305" s="4">
        <f t="shared" si="44"/>
        <v>8</v>
      </c>
      <c r="C305" s="4">
        <f t="shared" si="40"/>
        <v>2022</v>
      </c>
      <c r="D305" s="4">
        <f t="shared" si="41"/>
        <v>7</v>
      </c>
      <c r="E305" s="45">
        <v>296</v>
      </c>
      <c r="F305" s="54">
        <v>525.5359722090451</v>
      </c>
      <c r="G305" s="54">
        <f>CMG!E298</f>
        <v>371.93410999999998</v>
      </c>
      <c r="H305" s="20">
        <f t="shared" si="42"/>
        <v>195464.7540965559</v>
      </c>
    </row>
    <row r="306" spans="1:8" x14ac:dyDescent="0.2">
      <c r="A306" s="44">
        <f t="shared" si="43"/>
        <v>44755</v>
      </c>
      <c r="B306" s="4">
        <f t="shared" si="44"/>
        <v>9</v>
      </c>
      <c r="C306" s="4">
        <f t="shared" si="40"/>
        <v>2022</v>
      </c>
      <c r="D306" s="4">
        <f t="shared" si="41"/>
        <v>7</v>
      </c>
      <c r="E306" s="45">
        <v>297</v>
      </c>
      <c r="F306" s="54">
        <v>525.5359722090451</v>
      </c>
      <c r="G306" s="54">
        <f>CMG!E299</f>
        <v>379.70522</v>
      </c>
      <c r="H306" s="20">
        <f t="shared" si="42"/>
        <v>199548.75194554936</v>
      </c>
    </row>
    <row r="307" spans="1:8" x14ac:dyDescent="0.2">
      <c r="A307" s="44">
        <f t="shared" si="43"/>
        <v>44755</v>
      </c>
      <c r="B307" s="4">
        <f t="shared" si="44"/>
        <v>10</v>
      </c>
      <c r="C307" s="4">
        <f t="shared" si="40"/>
        <v>2022</v>
      </c>
      <c r="D307" s="4">
        <f t="shared" si="41"/>
        <v>7</v>
      </c>
      <c r="E307" s="45">
        <v>298</v>
      </c>
      <c r="F307" s="54">
        <v>525.5359722090451</v>
      </c>
      <c r="G307" s="54">
        <f>CMG!E300</f>
        <v>379.70522</v>
      </c>
      <c r="H307" s="20">
        <f t="shared" si="42"/>
        <v>199548.75194554936</v>
      </c>
    </row>
    <row r="308" spans="1:8" x14ac:dyDescent="0.2">
      <c r="A308" s="44">
        <f t="shared" si="43"/>
        <v>44755</v>
      </c>
      <c r="B308" s="4">
        <f t="shared" si="44"/>
        <v>11</v>
      </c>
      <c r="C308" s="4">
        <f t="shared" si="40"/>
        <v>2022</v>
      </c>
      <c r="D308" s="4">
        <f t="shared" si="41"/>
        <v>7</v>
      </c>
      <c r="E308" s="45">
        <v>299</v>
      </c>
      <c r="F308" s="54">
        <v>525.5359722090451</v>
      </c>
      <c r="G308" s="54">
        <f>CMG!E301</f>
        <v>379.70522</v>
      </c>
      <c r="H308" s="20">
        <f t="shared" si="42"/>
        <v>199548.75194554936</v>
      </c>
    </row>
    <row r="309" spans="1:8" x14ac:dyDescent="0.2">
      <c r="A309" s="44">
        <f t="shared" si="43"/>
        <v>44755</v>
      </c>
      <c r="B309" s="4">
        <f t="shared" si="44"/>
        <v>12</v>
      </c>
      <c r="C309" s="4">
        <f t="shared" si="40"/>
        <v>2022</v>
      </c>
      <c r="D309" s="4">
        <f t="shared" si="41"/>
        <v>7</v>
      </c>
      <c r="E309" s="45">
        <v>300</v>
      </c>
      <c r="F309" s="54">
        <v>525.5359722090451</v>
      </c>
      <c r="G309" s="54">
        <f>CMG!E302</f>
        <v>379.70522</v>
      </c>
      <c r="H309" s="20">
        <f t="shared" si="42"/>
        <v>199548.75194554936</v>
      </c>
    </row>
    <row r="310" spans="1:8" x14ac:dyDescent="0.2">
      <c r="A310" s="44">
        <f t="shared" si="43"/>
        <v>44755</v>
      </c>
      <c r="B310" s="4">
        <f t="shared" si="44"/>
        <v>13</v>
      </c>
      <c r="C310" s="4">
        <f t="shared" si="40"/>
        <v>2022</v>
      </c>
      <c r="D310" s="4">
        <f t="shared" si="41"/>
        <v>7</v>
      </c>
      <c r="E310" s="45">
        <v>301</v>
      </c>
      <c r="F310" s="54">
        <v>525.5359722090451</v>
      </c>
      <c r="G310" s="54">
        <f>CMG!E303</f>
        <v>379.70522</v>
      </c>
      <c r="H310" s="20">
        <f t="shared" si="42"/>
        <v>199548.75194554936</v>
      </c>
    </row>
    <row r="311" spans="1:8" x14ac:dyDescent="0.2">
      <c r="A311" s="44">
        <f t="shared" si="43"/>
        <v>44755</v>
      </c>
      <c r="B311" s="4">
        <f t="shared" si="44"/>
        <v>14</v>
      </c>
      <c r="C311" s="4">
        <f t="shared" si="40"/>
        <v>2022</v>
      </c>
      <c r="D311" s="4">
        <f t="shared" si="41"/>
        <v>7</v>
      </c>
      <c r="E311" s="45">
        <v>302</v>
      </c>
      <c r="F311" s="54">
        <v>525.5359722090451</v>
      </c>
      <c r="G311" s="54">
        <f>CMG!E304</f>
        <v>380.35858999999999</v>
      </c>
      <c r="H311" s="20">
        <f t="shared" si="42"/>
        <v>199892.12138371158</v>
      </c>
    </row>
    <row r="312" spans="1:8" x14ac:dyDescent="0.2">
      <c r="A312" s="44">
        <f t="shared" si="43"/>
        <v>44755</v>
      </c>
      <c r="B312" s="4">
        <f t="shared" si="44"/>
        <v>15</v>
      </c>
      <c r="C312" s="4">
        <f t="shared" si="40"/>
        <v>2022</v>
      </c>
      <c r="D312" s="4">
        <f t="shared" si="41"/>
        <v>7</v>
      </c>
      <c r="E312" s="45">
        <v>303</v>
      </c>
      <c r="F312" s="54">
        <v>525.5359722090451</v>
      </c>
      <c r="G312" s="54">
        <f>CMG!E305</f>
        <v>380.44767999999999</v>
      </c>
      <c r="H312" s="20">
        <f t="shared" si="42"/>
        <v>199938.94138347567</v>
      </c>
    </row>
    <row r="313" spans="1:8" x14ac:dyDescent="0.2">
      <c r="A313" s="44">
        <f t="shared" si="43"/>
        <v>44755</v>
      </c>
      <c r="B313" s="4">
        <f t="shared" si="44"/>
        <v>16</v>
      </c>
      <c r="C313" s="4">
        <f t="shared" si="40"/>
        <v>2022</v>
      </c>
      <c r="D313" s="4">
        <f t="shared" si="41"/>
        <v>7</v>
      </c>
      <c r="E313" s="45">
        <v>304</v>
      </c>
      <c r="F313" s="54">
        <v>525.5359722090451</v>
      </c>
      <c r="G313" s="54">
        <f>CMG!E306</f>
        <v>380.44767999999999</v>
      </c>
      <c r="H313" s="20">
        <f t="shared" si="42"/>
        <v>199938.94138347567</v>
      </c>
    </row>
    <row r="314" spans="1:8" x14ac:dyDescent="0.2">
      <c r="A314" s="44">
        <f t="shared" si="43"/>
        <v>44755</v>
      </c>
      <c r="B314" s="4">
        <f t="shared" si="44"/>
        <v>17</v>
      </c>
      <c r="C314" s="4">
        <f t="shared" si="40"/>
        <v>2022</v>
      </c>
      <c r="D314" s="4">
        <f t="shared" si="41"/>
        <v>7</v>
      </c>
      <c r="E314" s="45">
        <v>305</v>
      </c>
      <c r="F314" s="54">
        <v>525.5359722090451</v>
      </c>
      <c r="G314" s="54">
        <f>CMG!E307</f>
        <v>380.44767999999999</v>
      </c>
      <c r="H314" s="20">
        <f t="shared" si="42"/>
        <v>199938.94138347567</v>
      </c>
    </row>
    <row r="315" spans="1:8" x14ac:dyDescent="0.2">
      <c r="A315" s="44">
        <f t="shared" si="43"/>
        <v>44755</v>
      </c>
      <c r="B315" s="4">
        <f t="shared" si="44"/>
        <v>18</v>
      </c>
      <c r="C315" s="4">
        <f t="shared" si="40"/>
        <v>2022</v>
      </c>
      <c r="D315" s="4">
        <f t="shared" si="41"/>
        <v>7</v>
      </c>
      <c r="E315" s="45">
        <v>306</v>
      </c>
      <c r="F315" s="54">
        <v>525.5359722090451</v>
      </c>
      <c r="G315" s="54">
        <f>CMG!E308</f>
        <v>380.44767999999999</v>
      </c>
      <c r="H315" s="20">
        <f t="shared" si="42"/>
        <v>199938.94138347567</v>
      </c>
    </row>
    <row r="316" spans="1:8" x14ac:dyDescent="0.2">
      <c r="A316" s="44">
        <f t="shared" si="43"/>
        <v>44755</v>
      </c>
      <c r="B316" s="4">
        <f t="shared" si="44"/>
        <v>19</v>
      </c>
      <c r="C316" s="4">
        <f t="shared" si="40"/>
        <v>2022</v>
      </c>
      <c r="D316" s="4">
        <f t="shared" si="41"/>
        <v>7</v>
      </c>
      <c r="E316" s="45">
        <v>307</v>
      </c>
      <c r="F316" s="54">
        <v>525.5359722090451</v>
      </c>
      <c r="G316" s="54">
        <f>CMG!E309</f>
        <v>377.15114999999997</v>
      </c>
      <c r="H316" s="20">
        <f t="shared" si="42"/>
        <v>198206.49628500937</v>
      </c>
    </row>
    <row r="317" spans="1:8" x14ac:dyDescent="0.2">
      <c r="A317" s="44">
        <f t="shared" si="43"/>
        <v>44755</v>
      </c>
      <c r="B317" s="4">
        <f t="shared" si="44"/>
        <v>20</v>
      </c>
      <c r="C317" s="4">
        <f t="shared" si="40"/>
        <v>2022</v>
      </c>
      <c r="D317" s="4">
        <f t="shared" si="41"/>
        <v>7</v>
      </c>
      <c r="E317" s="45">
        <v>308</v>
      </c>
      <c r="F317" s="54">
        <v>525.5359722090451</v>
      </c>
      <c r="G317" s="54">
        <f>CMG!E310</f>
        <v>376.60667999999998</v>
      </c>
      <c r="H317" s="20">
        <f t="shared" si="42"/>
        <v>197920.35771422074</v>
      </c>
    </row>
    <row r="318" spans="1:8" x14ac:dyDescent="0.2">
      <c r="A318" s="44">
        <f t="shared" si="43"/>
        <v>44755</v>
      </c>
      <c r="B318" s="4">
        <f t="shared" si="44"/>
        <v>21</v>
      </c>
      <c r="C318" s="4">
        <f t="shared" si="40"/>
        <v>2022</v>
      </c>
      <c r="D318" s="4">
        <f t="shared" si="41"/>
        <v>7</v>
      </c>
      <c r="E318" s="45">
        <v>309</v>
      </c>
      <c r="F318" s="54">
        <v>525.5359722090451</v>
      </c>
      <c r="G318" s="54">
        <f>CMG!E311</f>
        <v>376.60667999999998</v>
      </c>
      <c r="H318" s="20">
        <f t="shared" si="42"/>
        <v>197920.35771422074</v>
      </c>
    </row>
    <row r="319" spans="1:8" x14ac:dyDescent="0.2">
      <c r="A319" s="44">
        <f t="shared" si="43"/>
        <v>44755</v>
      </c>
      <c r="B319" s="4">
        <f t="shared" si="44"/>
        <v>22</v>
      </c>
      <c r="C319" s="4">
        <f t="shared" si="40"/>
        <v>2022</v>
      </c>
      <c r="D319" s="4">
        <f t="shared" si="41"/>
        <v>7</v>
      </c>
      <c r="E319" s="45">
        <v>310</v>
      </c>
      <c r="F319" s="54">
        <v>525.5359722090451</v>
      </c>
      <c r="G319" s="54">
        <f>CMG!E312</f>
        <v>376.60667999999998</v>
      </c>
      <c r="H319" s="20">
        <f t="shared" si="42"/>
        <v>197920.35771422074</v>
      </c>
    </row>
    <row r="320" spans="1:8" x14ac:dyDescent="0.2">
      <c r="A320" s="44">
        <f t="shared" si="43"/>
        <v>44755</v>
      </c>
      <c r="B320" s="4">
        <f t="shared" si="44"/>
        <v>23</v>
      </c>
      <c r="C320" s="4">
        <f t="shared" si="40"/>
        <v>2022</v>
      </c>
      <c r="D320" s="4">
        <f t="shared" si="41"/>
        <v>7</v>
      </c>
      <c r="E320" s="45">
        <v>311</v>
      </c>
      <c r="F320" s="54">
        <v>525.5359722090451</v>
      </c>
      <c r="G320" s="54">
        <f>CMG!E313</f>
        <v>376.60667999999998</v>
      </c>
      <c r="H320" s="20">
        <f t="shared" si="42"/>
        <v>197920.35771422074</v>
      </c>
    </row>
    <row r="321" spans="1:8" x14ac:dyDescent="0.2">
      <c r="A321" s="44">
        <f t="shared" si="43"/>
        <v>44755</v>
      </c>
      <c r="B321" s="4">
        <f t="shared" si="44"/>
        <v>24</v>
      </c>
      <c r="C321" s="4">
        <f t="shared" si="40"/>
        <v>2022</v>
      </c>
      <c r="D321" s="4">
        <f t="shared" si="41"/>
        <v>7</v>
      </c>
      <c r="E321" s="45">
        <v>312</v>
      </c>
      <c r="F321" s="54">
        <v>525.5359722090451</v>
      </c>
      <c r="G321" s="54">
        <f>CMG!E314</f>
        <v>372.97356000000002</v>
      </c>
      <c r="H321" s="20">
        <f t="shared" si="42"/>
        <v>196011.02246286863</v>
      </c>
    </row>
    <row r="322" spans="1:8" x14ac:dyDescent="0.2">
      <c r="A322" s="44">
        <f t="shared" si="43"/>
        <v>44756</v>
      </c>
      <c r="B322" s="4">
        <f t="shared" si="44"/>
        <v>1</v>
      </c>
      <c r="C322" s="4">
        <f t="shared" si="40"/>
        <v>2022</v>
      </c>
      <c r="D322" s="4">
        <f t="shared" si="41"/>
        <v>7</v>
      </c>
      <c r="E322" s="45">
        <v>313</v>
      </c>
      <c r="F322" s="54">
        <v>525.5359722090451</v>
      </c>
      <c r="G322" s="54">
        <f>CMG!E315</f>
        <v>380.90647999999999</v>
      </c>
      <c r="H322" s="20">
        <f t="shared" si="42"/>
        <v>200180.05728752518</v>
      </c>
    </row>
    <row r="323" spans="1:8" x14ac:dyDescent="0.2">
      <c r="A323" s="44">
        <f t="shared" si="43"/>
        <v>44756</v>
      </c>
      <c r="B323" s="4">
        <f t="shared" si="44"/>
        <v>2</v>
      </c>
      <c r="C323" s="4">
        <f t="shared" si="40"/>
        <v>2022</v>
      </c>
      <c r="D323" s="4">
        <f t="shared" si="41"/>
        <v>7</v>
      </c>
      <c r="E323" s="45">
        <v>314</v>
      </c>
      <c r="F323" s="54">
        <v>525.5359722090451</v>
      </c>
      <c r="G323" s="54">
        <f>CMG!E316</f>
        <v>380.90647999999999</v>
      </c>
      <c r="H323" s="20">
        <f t="shared" si="42"/>
        <v>200180.05728752518</v>
      </c>
    </row>
    <row r="324" spans="1:8" x14ac:dyDescent="0.2">
      <c r="A324" s="44">
        <f t="shared" si="43"/>
        <v>44756</v>
      </c>
      <c r="B324" s="4">
        <f t="shared" si="44"/>
        <v>3</v>
      </c>
      <c r="C324" s="4">
        <f t="shared" si="40"/>
        <v>2022</v>
      </c>
      <c r="D324" s="4">
        <f t="shared" si="41"/>
        <v>7</v>
      </c>
      <c r="E324" s="45">
        <v>315</v>
      </c>
      <c r="F324" s="54">
        <v>525.5359722090451</v>
      </c>
      <c r="G324" s="54">
        <f>CMG!E317</f>
        <v>380.90647999999999</v>
      </c>
      <c r="H324" s="20">
        <f t="shared" si="42"/>
        <v>200180.05728752518</v>
      </c>
    </row>
    <row r="325" spans="1:8" x14ac:dyDescent="0.2">
      <c r="A325" s="44">
        <f t="shared" si="43"/>
        <v>44756</v>
      </c>
      <c r="B325" s="4">
        <f t="shared" si="44"/>
        <v>4</v>
      </c>
      <c r="C325" s="4">
        <f t="shared" si="40"/>
        <v>2022</v>
      </c>
      <c r="D325" s="4">
        <f t="shared" si="41"/>
        <v>7</v>
      </c>
      <c r="E325" s="45">
        <v>316</v>
      </c>
      <c r="F325" s="54">
        <v>525.5359722090451</v>
      </c>
      <c r="G325" s="54">
        <f>CMG!E318</f>
        <v>380.90647999999999</v>
      </c>
      <c r="H325" s="20">
        <f t="shared" si="42"/>
        <v>200180.05728752518</v>
      </c>
    </row>
    <row r="326" spans="1:8" x14ac:dyDescent="0.2">
      <c r="A326" s="44">
        <f t="shared" si="43"/>
        <v>44756</v>
      </c>
      <c r="B326" s="4">
        <f t="shared" si="44"/>
        <v>5</v>
      </c>
      <c r="C326" s="4">
        <f t="shared" si="40"/>
        <v>2022</v>
      </c>
      <c r="D326" s="4">
        <f t="shared" si="41"/>
        <v>7</v>
      </c>
      <c r="E326" s="45">
        <v>317</v>
      </c>
      <c r="F326" s="54">
        <v>525.5359722090451</v>
      </c>
      <c r="G326" s="54">
        <f>CMG!E319</f>
        <v>380.90647999999999</v>
      </c>
      <c r="H326" s="20">
        <f t="shared" si="42"/>
        <v>200180.05728752518</v>
      </c>
    </row>
    <row r="327" spans="1:8" x14ac:dyDescent="0.2">
      <c r="A327" s="44">
        <f t="shared" si="43"/>
        <v>44756</v>
      </c>
      <c r="B327" s="4">
        <f t="shared" si="44"/>
        <v>6</v>
      </c>
      <c r="C327" s="4">
        <f t="shared" si="40"/>
        <v>2022</v>
      </c>
      <c r="D327" s="4">
        <f t="shared" si="41"/>
        <v>7</v>
      </c>
      <c r="E327" s="45">
        <v>318</v>
      </c>
      <c r="F327" s="54">
        <v>525.5359722090451</v>
      </c>
      <c r="G327" s="54">
        <f>CMG!E320</f>
        <v>380.90647999999999</v>
      </c>
      <c r="H327" s="20">
        <f t="shared" si="42"/>
        <v>200180.05728752518</v>
      </c>
    </row>
    <row r="328" spans="1:8" x14ac:dyDescent="0.2">
      <c r="A328" s="44">
        <f t="shared" si="43"/>
        <v>44756</v>
      </c>
      <c r="B328" s="4">
        <f t="shared" si="44"/>
        <v>7</v>
      </c>
      <c r="C328" s="4">
        <f t="shared" si="40"/>
        <v>2022</v>
      </c>
      <c r="D328" s="4">
        <f t="shared" si="41"/>
        <v>7</v>
      </c>
      <c r="E328" s="45">
        <v>319</v>
      </c>
      <c r="F328" s="54">
        <v>525.5359722090451</v>
      </c>
      <c r="G328" s="54">
        <f>CMG!E321</f>
        <v>380.90647999999999</v>
      </c>
      <c r="H328" s="20">
        <f t="shared" si="42"/>
        <v>200180.05728752518</v>
      </c>
    </row>
    <row r="329" spans="1:8" x14ac:dyDescent="0.2">
      <c r="A329" s="44">
        <f t="shared" si="43"/>
        <v>44756</v>
      </c>
      <c r="B329" s="4">
        <f t="shared" si="44"/>
        <v>8</v>
      </c>
      <c r="C329" s="4">
        <f t="shared" si="40"/>
        <v>2022</v>
      </c>
      <c r="D329" s="4">
        <f t="shared" si="41"/>
        <v>7</v>
      </c>
      <c r="E329" s="45">
        <v>320</v>
      </c>
      <c r="F329" s="54">
        <v>525.5359722090451</v>
      </c>
      <c r="G329" s="54">
        <f>CMG!E322</f>
        <v>380.90647999999999</v>
      </c>
      <c r="H329" s="20">
        <f t="shared" si="42"/>
        <v>200180.05728752518</v>
      </c>
    </row>
    <row r="330" spans="1:8" x14ac:dyDescent="0.2">
      <c r="A330" s="44">
        <f t="shared" si="43"/>
        <v>44756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7</v>
      </c>
      <c r="E330" s="45">
        <v>321</v>
      </c>
      <c r="F330" s="54">
        <v>525.5359722090451</v>
      </c>
      <c r="G330" s="54">
        <f>CMG!E323</f>
        <v>400.55810000000002</v>
      </c>
      <c r="H330" s="20">
        <f t="shared" si="42"/>
        <v>210507.69050970793</v>
      </c>
    </row>
    <row r="331" spans="1:8" x14ac:dyDescent="0.2">
      <c r="A331" s="44">
        <f t="shared" si="43"/>
        <v>44756</v>
      </c>
      <c r="B331" s="4">
        <f t="shared" si="44"/>
        <v>10</v>
      </c>
      <c r="C331" s="4">
        <f t="shared" si="45"/>
        <v>2022</v>
      </c>
      <c r="D331" s="4">
        <f t="shared" si="46"/>
        <v>7</v>
      </c>
      <c r="E331" s="45">
        <v>322</v>
      </c>
      <c r="F331" s="54">
        <v>525.5359722090451</v>
      </c>
      <c r="G331" s="54">
        <f>CMG!E324</f>
        <v>409.84924000000001</v>
      </c>
      <c r="H331" s="20">
        <f t="shared" ref="H331:H394" si="47">F331*G331</f>
        <v>215390.51880253825</v>
      </c>
    </row>
    <row r="332" spans="1:8" x14ac:dyDescent="0.2">
      <c r="A332" s="44">
        <f t="shared" ref="A332:A395" si="48">IF(B331=24,A331+1,A331)</f>
        <v>44756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7</v>
      </c>
      <c r="E332" s="45">
        <v>323</v>
      </c>
      <c r="F332" s="54">
        <v>525.5359722090451</v>
      </c>
      <c r="G332" s="54">
        <f>CMG!E325</f>
        <v>415.68016</v>
      </c>
      <c r="H332" s="20">
        <f t="shared" si="47"/>
        <v>218454.87701361143</v>
      </c>
    </row>
    <row r="333" spans="1:8" x14ac:dyDescent="0.2">
      <c r="A333" s="44">
        <f t="shared" si="48"/>
        <v>44756</v>
      </c>
      <c r="B333" s="4">
        <f t="shared" si="49"/>
        <v>12</v>
      </c>
      <c r="C333" s="4">
        <f t="shared" si="45"/>
        <v>2022</v>
      </c>
      <c r="D333" s="4">
        <f t="shared" si="46"/>
        <v>7</v>
      </c>
      <c r="E333" s="45">
        <v>324</v>
      </c>
      <c r="F333" s="54">
        <v>525.5359722090451</v>
      </c>
      <c r="G333" s="54">
        <f>CMG!E326</f>
        <v>441.72762999999998</v>
      </c>
      <c r="H333" s="20">
        <f t="shared" si="47"/>
        <v>232143.75948364736</v>
      </c>
    </row>
    <row r="334" spans="1:8" x14ac:dyDescent="0.2">
      <c r="A334" s="44">
        <f t="shared" si="48"/>
        <v>44756</v>
      </c>
      <c r="B334" s="4">
        <f t="shared" si="49"/>
        <v>13</v>
      </c>
      <c r="C334" s="4">
        <f t="shared" si="45"/>
        <v>2022</v>
      </c>
      <c r="D334" s="4">
        <f t="shared" si="46"/>
        <v>7</v>
      </c>
      <c r="E334" s="45">
        <v>325</v>
      </c>
      <c r="F334" s="54">
        <v>525.5359722090451</v>
      </c>
      <c r="G334" s="54">
        <f>CMG!E327</f>
        <v>459.45242999999999</v>
      </c>
      <c r="H334" s="20">
        <f t="shared" si="47"/>
        <v>241458.77948385823</v>
      </c>
    </row>
    <row r="335" spans="1:8" x14ac:dyDescent="0.2">
      <c r="A335" s="44">
        <f t="shared" si="48"/>
        <v>44756</v>
      </c>
      <c r="B335" s="4">
        <f t="shared" si="49"/>
        <v>14</v>
      </c>
      <c r="C335" s="4">
        <f t="shared" si="45"/>
        <v>2022</v>
      </c>
      <c r="D335" s="4">
        <f t="shared" si="46"/>
        <v>7</v>
      </c>
      <c r="E335" s="45">
        <v>326</v>
      </c>
      <c r="F335" s="54">
        <v>525.5359722090451</v>
      </c>
      <c r="G335" s="54">
        <f>CMG!E328</f>
        <v>464.94035000000002</v>
      </c>
      <c r="H335" s="20">
        <f t="shared" si="47"/>
        <v>244342.87885646371</v>
      </c>
    </row>
    <row r="336" spans="1:8" x14ac:dyDescent="0.2">
      <c r="A336" s="44">
        <f t="shared" si="48"/>
        <v>44756</v>
      </c>
      <c r="B336" s="4">
        <f t="shared" si="49"/>
        <v>15</v>
      </c>
      <c r="C336" s="4">
        <f t="shared" si="45"/>
        <v>2022</v>
      </c>
      <c r="D336" s="4">
        <f t="shared" si="46"/>
        <v>7</v>
      </c>
      <c r="E336" s="45">
        <v>327</v>
      </c>
      <c r="F336" s="54">
        <v>525.5359722090451</v>
      </c>
      <c r="G336" s="54">
        <f>CMG!E329</f>
        <v>466.58470999999997</v>
      </c>
      <c r="H336" s="20">
        <f t="shared" si="47"/>
        <v>245207.04918772535</v>
      </c>
    </row>
    <row r="337" spans="1:8" x14ac:dyDescent="0.2">
      <c r="A337" s="44">
        <f t="shared" si="48"/>
        <v>44756</v>
      </c>
      <c r="B337" s="4">
        <f t="shared" si="49"/>
        <v>16</v>
      </c>
      <c r="C337" s="4">
        <f t="shared" si="45"/>
        <v>2022</v>
      </c>
      <c r="D337" s="4">
        <f t="shared" si="46"/>
        <v>7</v>
      </c>
      <c r="E337" s="45">
        <v>328</v>
      </c>
      <c r="F337" s="54">
        <v>525.5359722090451</v>
      </c>
      <c r="G337" s="54">
        <f>CMG!E330</f>
        <v>468.21899000000002</v>
      </c>
      <c r="H337" s="20">
        <f t="shared" si="47"/>
        <v>246065.92211638717</v>
      </c>
    </row>
    <row r="338" spans="1:8" x14ac:dyDescent="0.2">
      <c r="A338" s="44">
        <f t="shared" si="48"/>
        <v>44756</v>
      </c>
      <c r="B338" s="4">
        <f t="shared" si="49"/>
        <v>17</v>
      </c>
      <c r="C338" s="4">
        <f t="shared" si="45"/>
        <v>2022</v>
      </c>
      <c r="D338" s="4">
        <f t="shared" si="46"/>
        <v>7</v>
      </c>
      <c r="E338" s="45">
        <v>329</v>
      </c>
      <c r="F338" s="54">
        <v>525.5359722090451</v>
      </c>
      <c r="G338" s="54">
        <f>CMG!E331</f>
        <v>530.84591</v>
      </c>
      <c r="H338" s="20">
        <f t="shared" si="47"/>
        <v>278978.62140504527</v>
      </c>
    </row>
    <row r="339" spans="1:8" x14ac:dyDescent="0.2">
      <c r="A339" s="44">
        <f t="shared" si="48"/>
        <v>44756</v>
      </c>
      <c r="B339" s="4">
        <f t="shared" si="49"/>
        <v>18</v>
      </c>
      <c r="C339" s="4">
        <f t="shared" si="45"/>
        <v>2022</v>
      </c>
      <c r="D339" s="4">
        <f t="shared" si="46"/>
        <v>7</v>
      </c>
      <c r="E339" s="45">
        <v>330</v>
      </c>
      <c r="F339" s="54">
        <v>525.5359722090451</v>
      </c>
      <c r="G339" s="54">
        <f>CMG!E332</f>
        <v>531.87490000000003</v>
      </c>
      <c r="H339" s="20">
        <f t="shared" si="47"/>
        <v>279519.39266508864</v>
      </c>
    </row>
    <row r="340" spans="1:8" x14ac:dyDescent="0.2">
      <c r="A340" s="44">
        <f t="shared" si="48"/>
        <v>44756</v>
      </c>
      <c r="B340" s="4">
        <f t="shared" si="49"/>
        <v>19</v>
      </c>
      <c r="C340" s="4">
        <f t="shared" si="45"/>
        <v>2022</v>
      </c>
      <c r="D340" s="4">
        <f t="shared" si="46"/>
        <v>7</v>
      </c>
      <c r="E340" s="45">
        <v>331</v>
      </c>
      <c r="F340" s="54">
        <v>525.5359722090451</v>
      </c>
      <c r="G340" s="54">
        <f>CMG!E333</f>
        <v>449.27352999999999</v>
      </c>
      <c r="H340" s="20">
        <f t="shared" si="47"/>
        <v>236109.40137633958</v>
      </c>
    </row>
    <row r="341" spans="1:8" x14ac:dyDescent="0.2">
      <c r="A341" s="44">
        <f t="shared" si="48"/>
        <v>44756</v>
      </c>
      <c r="B341" s="4">
        <f t="shared" si="49"/>
        <v>20</v>
      </c>
      <c r="C341" s="4">
        <f t="shared" si="45"/>
        <v>2022</v>
      </c>
      <c r="D341" s="4">
        <f t="shared" si="46"/>
        <v>7</v>
      </c>
      <c r="E341" s="45">
        <v>332</v>
      </c>
      <c r="F341" s="54">
        <v>525.5359722090451</v>
      </c>
      <c r="G341" s="54">
        <f>CMG!E334</f>
        <v>428.81486999999998</v>
      </c>
      <c r="H341" s="20">
        <f t="shared" si="47"/>
        <v>225357.63960314528</v>
      </c>
    </row>
    <row r="342" spans="1:8" x14ac:dyDescent="0.2">
      <c r="A342" s="44">
        <f t="shared" si="48"/>
        <v>44756</v>
      </c>
      <c r="B342" s="4">
        <f t="shared" si="49"/>
        <v>21</v>
      </c>
      <c r="C342" s="4">
        <f t="shared" si="45"/>
        <v>2022</v>
      </c>
      <c r="D342" s="4">
        <f t="shared" si="46"/>
        <v>7</v>
      </c>
      <c r="E342" s="45">
        <v>333</v>
      </c>
      <c r="F342" s="54">
        <v>525.5359722090451</v>
      </c>
      <c r="G342" s="54">
        <f>CMG!E335</f>
        <v>386.60626000000002</v>
      </c>
      <c r="H342" s="20">
        <f t="shared" si="47"/>
        <v>203175.49671120287</v>
      </c>
    </row>
    <row r="343" spans="1:8" x14ac:dyDescent="0.2">
      <c r="A343" s="44">
        <f t="shared" si="48"/>
        <v>44756</v>
      </c>
      <c r="B343" s="4">
        <f t="shared" si="49"/>
        <v>22</v>
      </c>
      <c r="C343" s="4">
        <f t="shared" si="45"/>
        <v>2022</v>
      </c>
      <c r="D343" s="4">
        <f t="shared" si="46"/>
        <v>7</v>
      </c>
      <c r="E343" s="45">
        <v>334</v>
      </c>
      <c r="F343" s="54">
        <v>525.5359722090451</v>
      </c>
      <c r="G343" s="54">
        <f>CMG!E336</f>
        <v>337.61844000000002</v>
      </c>
      <c r="H343" s="20">
        <f t="shared" si="47"/>
        <v>177430.63510110116</v>
      </c>
    </row>
    <row r="344" spans="1:8" x14ac:dyDescent="0.2">
      <c r="A344" s="44">
        <f t="shared" si="48"/>
        <v>44756</v>
      </c>
      <c r="B344" s="4">
        <f t="shared" si="49"/>
        <v>23</v>
      </c>
      <c r="C344" s="4">
        <f t="shared" si="45"/>
        <v>2022</v>
      </c>
      <c r="D344" s="4">
        <f t="shared" si="46"/>
        <v>7</v>
      </c>
      <c r="E344" s="45">
        <v>335</v>
      </c>
      <c r="F344" s="54">
        <v>388.43963163277181</v>
      </c>
      <c r="G344" s="54">
        <f>CMG!E337</f>
        <v>206.61438000000001</v>
      </c>
      <c r="H344" s="20">
        <f t="shared" si="47"/>
        <v>80257.213657233544</v>
      </c>
    </row>
    <row r="345" spans="1:8" x14ac:dyDescent="0.2">
      <c r="A345" s="44">
        <f t="shared" si="48"/>
        <v>44756</v>
      </c>
      <c r="B345" s="4">
        <f t="shared" si="49"/>
        <v>24</v>
      </c>
      <c r="C345" s="4">
        <f t="shared" si="45"/>
        <v>2022</v>
      </c>
      <c r="D345" s="4">
        <f t="shared" si="46"/>
        <v>7</v>
      </c>
      <c r="E345" s="45">
        <v>336</v>
      </c>
      <c r="F345" s="54">
        <v>388.43963163277181</v>
      </c>
      <c r="G345" s="54">
        <f>CMG!E338</f>
        <v>202.31684999999999</v>
      </c>
      <c r="H345" s="20">
        <f t="shared" si="47"/>
        <v>78587.882687102741</v>
      </c>
    </row>
    <row r="346" spans="1:8" x14ac:dyDescent="0.2">
      <c r="A346" s="44">
        <f t="shared" si="48"/>
        <v>44757</v>
      </c>
      <c r="B346" s="4">
        <f t="shared" si="49"/>
        <v>1</v>
      </c>
      <c r="C346" s="4">
        <f t="shared" si="45"/>
        <v>2022</v>
      </c>
      <c r="D346" s="4">
        <f t="shared" si="46"/>
        <v>7</v>
      </c>
      <c r="E346" s="45">
        <v>337</v>
      </c>
      <c r="F346" s="54">
        <v>388.43963163277277</v>
      </c>
      <c r="G346" s="54">
        <f>CMG!E339</f>
        <v>154.32213999999999</v>
      </c>
      <c r="H346" s="20">
        <f t="shared" si="47"/>
        <v>59944.835214381186</v>
      </c>
    </row>
    <row r="347" spans="1:8" x14ac:dyDescent="0.2">
      <c r="A347" s="44">
        <f t="shared" si="48"/>
        <v>44757</v>
      </c>
      <c r="B347" s="4">
        <f t="shared" si="49"/>
        <v>2</v>
      </c>
      <c r="C347" s="4">
        <f t="shared" si="45"/>
        <v>2022</v>
      </c>
      <c r="D347" s="4">
        <f t="shared" si="46"/>
        <v>7</v>
      </c>
      <c r="E347" s="45">
        <v>338</v>
      </c>
      <c r="F347" s="54">
        <v>388.43963163277277</v>
      </c>
      <c r="G347" s="54">
        <f>CMG!E340</f>
        <v>144.97816</v>
      </c>
      <c r="H347" s="20">
        <f t="shared" si="47"/>
        <v>56315.263065197192</v>
      </c>
    </row>
    <row r="348" spans="1:8" x14ac:dyDescent="0.2">
      <c r="A348" s="44">
        <f t="shared" si="48"/>
        <v>44757</v>
      </c>
      <c r="B348" s="4">
        <f t="shared" si="49"/>
        <v>3</v>
      </c>
      <c r="C348" s="4">
        <f t="shared" si="45"/>
        <v>2022</v>
      </c>
      <c r="D348" s="4">
        <f t="shared" si="46"/>
        <v>7</v>
      </c>
      <c r="E348" s="45">
        <v>339</v>
      </c>
      <c r="F348" s="54">
        <v>388.43963163277277</v>
      </c>
      <c r="G348" s="54">
        <f>CMG!E341</f>
        <v>142.42246</v>
      </c>
      <c r="H348" s="20">
        <f t="shared" si="47"/>
        <v>55322.527898633314</v>
      </c>
    </row>
    <row r="349" spans="1:8" x14ac:dyDescent="0.2">
      <c r="A349" s="44">
        <f t="shared" si="48"/>
        <v>44757</v>
      </c>
      <c r="B349" s="4">
        <f t="shared" si="49"/>
        <v>4</v>
      </c>
      <c r="C349" s="4">
        <f t="shared" si="45"/>
        <v>2022</v>
      </c>
      <c r="D349" s="4">
        <f t="shared" si="46"/>
        <v>7</v>
      </c>
      <c r="E349" s="45">
        <v>340</v>
      </c>
      <c r="F349" s="54">
        <v>388.43963163277277</v>
      </c>
      <c r="G349" s="54">
        <f>CMG!E342</f>
        <v>140.20011</v>
      </c>
      <c r="H349" s="20">
        <f t="shared" si="47"/>
        <v>54459.279083274218</v>
      </c>
    </row>
    <row r="350" spans="1:8" x14ac:dyDescent="0.2">
      <c r="A350" s="44">
        <f t="shared" si="48"/>
        <v>44757</v>
      </c>
      <c r="B350" s="4">
        <f t="shared" si="49"/>
        <v>5</v>
      </c>
      <c r="C350" s="4">
        <f t="shared" si="45"/>
        <v>2022</v>
      </c>
      <c r="D350" s="4">
        <f t="shared" si="46"/>
        <v>7</v>
      </c>
      <c r="E350" s="45">
        <v>341</v>
      </c>
      <c r="F350" s="54">
        <v>388.43963163277277</v>
      </c>
      <c r="G350" s="54">
        <f>CMG!E343</f>
        <v>143.80637999999999</v>
      </c>
      <c r="H350" s="20">
        <f t="shared" si="47"/>
        <v>55860.097273642539</v>
      </c>
    </row>
    <row r="351" spans="1:8" x14ac:dyDescent="0.2">
      <c r="A351" s="44">
        <f t="shared" si="48"/>
        <v>44757</v>
      </c>
      <c r="B351" s="4">
        <f t="shared" si="49"/>
        <v>6</v>
      </c>
      <c r="C351" s="4">
        <f t="shared" si="45"/>
        <v>2022</v>
      </c>
      <c r="D351" s="4">
        <f t="shared" si="46"/>
        <v>7</v>
      </c>
      <c r="E351" s="45">
        <v>342</v>
      </c>
      <c r="F351" s="54">
        <v>388.43963163277277</v>
      </c>
      <c r="G351" s="54">
        <f>CMG!E344</f>
        <v>138.27070000000001</v>
      </c>
      <c r="H351" s="20">
        <f t="shared" si="47"/>
        <v>53709.819773605639</v>
      </c>
    </row>
    <row r="352" spans="1:8" x14ac:dyDescent="0.2">
      <c r="A352" s="44">
        <f t="shared" si="48"/>
        <v>44757</v>
      </c>
      <c r="B352" s="4">
        <f t="shared" si="49"/>
        <v>7</v>
      </c>
      <c r="C352" s="4">
        <f t="shared" si="45"/>
        <v>2022</v>
      </c>
      <c r="D352" s="4">
        <f t="shared" si="46"/>
        <v>7</v>
      </c>
      <c r="E352" s="45">
        <v>343</v>
      </c>
      <c r="F352" s="54">
        <v>388.43963163277277</v>
      </c>
      <c r="G352" s="54">
        <f>CMG!E345</f>
        <v>142.98814999999999</v>
      </c>
      <c r="H352" s="20">
        <f t="shared" si="47"/>
        <v>55542.264313851658</v>
      </c>
    </row>
    <row r="353" spans="1:8" x14ac:dyDescent="0.2">
      <c r="A353" s="44">
        <f t="shared" si="48"/>
        <v>44757</v>
      </c>
      <c r="B353" s="4">
        <f t="shared" si="49"/>
        <v>8</v>
      </c>
      <c r="C353" s="4">
        <f t="shared" si="45"/>
        <v>2022</v>
      </c>
      <c r="D353" s="4">
        <f t="shared" si="46"/>
        <v>7</v>
      </c>
      <c r="E353" s="45">
        <v>344</v>
      </c>
      <c r="F353" s="54">
        <v>388.43963163277277</v>
      </c>
      <c r="G353" s="54">
        <f>CMG!E346</f>
        <v>145.27110999999999</v>
      </c>
      <c r="H353" s="20">
        <f t="shared" si="47"/>
        <v>56429.056455284008</v>
      </c>
    </row>
    <row r="354" spans="1:8" x14ac:dyDescent="0.2">
      <c r="A354" s="44">
        <f t="shared" si="48"/>
        <v>44757</v>
      </c>
      <c r="B354" s="4">
        <f t="shared" si="49"/>
        <v>9</v>
      </c>
      <c r="C354" s="4">
        <f t="shared" si="45"/>
        <v>2022</v>
      </c>
      <c r="D354" s="4">
        <f t="shared" si="46"/>
        <v>7</v>
      </c>
      <c r="E354" s="45">
        <v>345</v>
      </c>
      <c r="F354" s="54">
        <v>388.43963163277277</v>
      </c>
      <c r="G354" s="54">
        <f>CMG!E347</f>
        <v>147.26112000000001</v>
      </c>
      <c r="H354" s="20">
        <f t="shared" si="47"/>
        <v>57202.05520662955</v>
      </c>
    </row>
    <row r="355" spans="1:8" x14ac:dyDescent="0.2">
      <c r="A355" s="44">
        <f t="shared" si="48"/>
        <v>44757</v>
      </c>
      <c r="B355" s="4">
        <f t="shared" si="49"/>
        <v>10</v>
      </c>
      <c r="C355" s="4">
        <f t="shared" si="45"/>
        <v>2022</v>
      </c>
      <c r="D355" s="4">
        <f t="shared" si="46"/>
        <v>7</v>
      </c>
      <c r="E355" s="45">
        <v>346</v>
      </c>
      <c r="F355" s="54">
        <v>388.43963163277181</v>
      </c>
      <c r="G355" s="54">
        <f>CMG!E348</f>
        <v>194.52651</v>
      </c>
      <c r="H355" s="20">
        <f t="shared" si="47"/>
        <v>75561.805887208699</v>
      </c>
    </row>
    <row r="356" spans="1:8" x14ac:dyDescent="0.2">
      <c r="A356" s="44">
        <f t="shared" si="48"/>
        <v>44757</v>
      </c>
      <c r="B356" s="4">
        <f t="shared" si="49"/>
        <v>11</v>
      </c>
      <c r="C356" s="4">
        <f t="shared" si="45"/>
        <v>2022</v>
      </c>
      <c r="D356" s="4">
        <f t="shared" si="46"/>
        <v>7</v>
      </c>
      <c r="E356" s="45">
        <v>347</v>
      </c>
      <c r="F356" s="54">
        <v>525.5359722090451</v>
      </c>
      <c r="G356" s="54">
        <f>CMG!E349</f>
        <v>354.04088000000002</v>
      </c>
      <c r="H356" s="20">
        <f t="shared" si="47"/>
        <v>186061.21807254589</v>
      </c>
    </row>
    <row r="357" spans="1:8" x14ac:dyDescent="0.2">
      <c r="A357" s="44">
        <f t="shared" si="48"/>
        <v>44757</v>
      </c>
      <c r="B357" s="4">
        <f t="shared" si="49"/>
        <v>12</v>
      </c>
      <c r="C357" s="4">
        <f t="shared" si="45"/>
        <v>2022</v>
      </c>
      <c r="D357" s="4">
        <f t="shared" si="46"/>
        <v>7</v>
      </c>
      <c r="E357" s="45">
        <v>348</v>
      </c>
      <c r="F357" s="54">
        <v>525.5359722090451</v>
      </c>
      <c r="G357" s="54">
        <f>CMG!E350</f>
        <v>355.34397999999999</v>
      </c>
      <c r="H357" s="20">
        <f t="shared" si="47"/>
        <v>186746.04399793147</v>
      </c>
    </row>
    <row r="358" spans="1:8" x14ac:dyDescent="0.2">
      <c r="A358" s="44">
        <f t="shared" si="48"/>
        <v>44757</v>
      </c>
      <c r="B358" s="4">
        <f t="shared" si="49"/>
        <v>13</v>
      </c>
      <c r="C358" s="4">
        <f t="shared" si="45"/>
        <v>2022</v>
      </c>
      <c r="D358" s="4">
        <f t="shared" si="46"/>
        <v>7</v>
      </c>
      <c r="E358" s="45">
        <v>349</v>
      </c>
      <c r="F358" s="54">
        <v>525.5359722090451</v>
      </c>
      <c r="G358" s="54">
        <f>CMG!E351</f>
        <v>355.34397999999999</v>
      </c>
      <c r="H358" s="20">
        <f t="shared" si="47"/>
        <v>186746.04399793147</v>
      </c>
    </row>
    <row r="359" spans="1:8" x14ac:dyDescent="0.2">
      <c r="A359" s="44">
        <f t="shared" si="48"/>
        <v>44757</v>
      </c>
      <c r="B359" s="4">
        <f t="shared" si="49"/>
        <v>14</v>
      </c>
      <c r="C359" s="4">
        <f t="shared" si="45"/>
        <v>2022</v>
      </c>
      <c r="D359" s="4">
        <f t="shared" si="46"/>
        <v>7</v>
      </c>
      <c r="E359" s="45">
        <v>350</v>
      </c>
      <c r="F359" s="54">
        <v>525.5359722090451</v>
      </c>
      <c r="G359" s="54">
        <f>CMG!E352</f>
        <v>355.73795000000001</v>
      </c>
      <c r="H359" s="20">
        <f t="shared" si="47"/>
        <v>186953.08940490268</v>
      </c>
    </row>
    <row r="360" spans="1:8" x14ac:dyDescent="0.2">
      <c r="A360" s="44">
        <f t="shared" si="48"/>
        <v>44757</v>
      </c>
      <c r="B360" s="4">
        <f t="shared" si="49"/>
        <v>15</v>
      </c>
      <c r="C360" s="4">
        <f t="shared" si="45"/>
        <v>2022</v>
      </c>
      <c r="D360" s="4">
        <f t="shared" si="46"/>
        <v>7</v>
      </c>
      <c r="E360" s="45">
        <v>351</v>
      </c>
      <c r="F360" s="54">
        <v>525.5359722090451</v>
      </c>
      <c r="G360" s="54">
        <f>CMG!E353</f>
        <v>383.81029000000001</v>
      </c>
      <c r="H360" s="20">
        <f t="shared" si="47"/>
        <v>201706.11389898555</v>
      </c>
    </row>
    <row r="361" spans="1:8" x14ac:dyDescent="0.2">
      <c r="A361" s="44">
        <f t="shared" si="48"/>
        <v>44757</v>
      </c>
      <c r="B361" s="4">
        <f t="shared" si="49"/>
        <v>16</v>
      </c>
      <c r="C361" s="4">
        <f t="shared" si="45"/>
        <v>2022</v>
      </c>
      <c r="D361" s="4">
        <f t="shared" si="46"/>
        <v>7</v>
      </c>
      <c r="E361" s="45">
        <v>352</v>
      </c>
      <c r="F361" s="54">
        <v>525.5359722090451</v>
      </c>
      <c r="G361" s="54">
        <f>CMG!E354</f>
        <v>386.86097999999998</v>
      </c>
      <c r="H361" s="20">
        <f t="shared" si="47"/>
        <v>203309.36123404396</v>
      </c>
    </row>
    <row r="362" spans="1:8" x14ac:dyDescent="0.2">
      <c r="A362" s="44">
        <f t="shared" si="48"/>
        <v>44757</v>
      </c>
      <c r="B362" s="4">
        <f t="shared" si="49"/>
        <v>17</v>
      </c>
      <c r="C362" s="4">
        <f t="shared" si="45"/>
        <v>2022</v>
      </c>
      <c r="D362" s="4">
        <f t="shared" si="46"/>
        <v>7</v>
      </c>
      <c r="E362" s="45">
        <v>353</v>
      </c>
      <c r="F362" s="54">
        <v>525.5359722090451</v>
      </c>
      <c r="G362" s="54">
        <f>CMG!E355</f>
        <v>386.86097999999998</v>
      </c>
      <c r="H362" s="20">
        <f t="shared" si="47"/>
        <v>203309.36123404396</v>
      </c>
    </row>
    <row r="363" spans="1:8" x14ac:dyDescent="0.2">
      <c r="A363" s="44">
        <f t="shared" si="48"/>
        <v>44757</v>
      </c>
      <c r="B363" s="4">
        <f t="shared" si="49"/>
        <v>18</v>
      </c>
      <c r="C363" s="4">
        <f t="shared" si="45"/>
        <v>2022</v>
      </c>
      <c r="D363" s="4">
        <f t="shared" si="46"/>
        <v>7</v>
      </c>
      <c r="E363" s="45">
        <v>354</v>
      </c>
      <c r="F363" s="54">
        <v>525.5359722090451</v>
      </c>
      <c r="G363" s="54">
        <f>CMG!E356</f>
        <v>386.86097999999998</v>
      </c>
      <c r="H363" s="20">
        <f t="shared" si="47"/>
        <v>203309.36123404396</v>
      </c>
    </row>
    <row r="364" spans="1:8" x14ac:dyDescent="0.2">
      <c r="A364" s="44">
        <f t="shared" si="48"/>
        <v>44757</v>
      </c>
      <c r="B364" s="4">
        <f t="shared" si="49"/>
        <v>19</v>
      </c>
      <c r="C364" s="4">
        <f t="shared" si="45"/>
        <v>2022</v>
      </c>
      <c r="D364" s="4">
        <f t="shared" si="46"/>
        <v>7</v>
      </c>
      <c r="E364" s="45">
        <v>355</v>
      </c>
      <c r="F364" s="54">
        <v>525.5359722090451</v>
      </c>
      <c r="G364" s="54">
        <f>CMG!E357</f>
        <v>411.14521999999999</v>
      </c>
      <c r="H364" s="20">
        <f t="shared" si="47"/>
        <v>216071.60291180172</v>
      </c>
    </row>
    <row r="365" spans="1:8" x14ac:dyDescent="0.2">
      <c r="A365" s="44">
        <f t="shared" si="48"/>
        <v>44757</v>
      </c>
      <c r="B365" s="4">
        <f t="shared" si="49"/>
        <v>20</v>
      </c>
      <c r="C365" s="4">
        <f t="shared" si="45"/>
        <v>2022</v>
      </c>
      <c r="D365" s="4">
        <f t="shared" si="46"/>
        <v>7</v>
      </c>
      <c r="E365" s="45">
        <v>356</v>
      </c>
      <c r="F365" s="54">
        <v>525.5359722090451</v>
      </c>
      <c r="G365" s="54">
        <f>CMG!E358</f>
        <v>409.21582000000001</v>
      </c>
      <c r="H365" s="20">
        <f t="shared" si="47"/>
        <v>215057.6338070216</v>
      </c>
    </row>
    <row r="366" spans="1:8" x14ac:dyDescent="0.2">
      <c r="A366" s="44">
        <f t="shared" si="48"/>
        <v>44757</v>
      </c>
      <c r="B366" s="4">
        <f t="shared" si="49"/>
        <v>21</v>
      </c>
      <c r="C366" s="4">
        <f t="shared" si="45"/>
        <v>2022</v>
      </c>
      <c r="D366" s="4">
        <f t="shared" si="46"/>
        <v>7</v>
      </c>
      <c r="E366" s="45">
        <v>357</v>
      </c>
      <c r="F366" s="54">
        <v>525.5359722090451</v>
      </c>
      <c r="G366" s="54">
        <f>CMG!E359</f>
        <v>381.29498999999998</v>
      </c>
      <c r="H366" s="20">
        <f t="shared" si="47"/>
        <v>200384.23326808811</v>
      </c>
    </row>
    <row r="367" spans="1:8" x14ac:dyDescent="0.2">
      <c r="A367" s="44">
        <f t="shared" si="48"/>
        <v>44757</v>
      </c>
      <c r="B367" s="4">
        <f t="shared" si="49"/>
        <v>22</v>
      </c>
      <c r="C367" s="4">
        <f t="shared" si="45"/>
        <v>2022</v>
      </c>
      <c r="D367" s="4">
        <f t="shared" si="46"/>
        <v>7</v>
      </c>
      <c r="E367" s="45">
        <v>358</v>
      </c>
      <c r="F367" s="54">
        <v>525.5359722090451</v>
      </c>
      <c r="G367" s="54">
        <f>CMG!E360</f>
        <v>377.74932999999999</v>
      </c>
      <c r="H367" s="20">
        <f t="shared" si="47"/>
        <v>198520.86139286539</v>
      </c>
    </row>
    <row r="368" spans="1:8" x14ac:dyDescent="0.2">
      <c r="A368" s="44">
        <f t="shared" si="48"/>
        <v>44757</v>
      </c>
      <c r="B368" s="4">
        <f t="shared" si="49"/>
        <v>23</v>
      </c>
      <c r="C368" s="4">
        <f t="shared" si="45"/>
        <v>2022</v>
      </c>
      <c r="D368" s="4">
        <f t="shared" si="46"/>
        <v>7</v>
      </c>
      <c r="E368" s="45">
        <v>359</v>
      </c>
      <c r="F368" s="54">
        <v>525.5359722090451</v>
      </c>
      <c r="G368" s="54">
        <f>CMG!E361</f>
        <v>377.74932999999999</v>
      </c>
      <c r="H368" s="20">
        <f t="shared" si="47"/>
        <v>198520.86139286539</v>
      </c>
    </row>
    <row r="369" spans="1:8" x14ac:dyDescent="0.2">
      <c r="A369" s="44">
        <f t="shared" si="48"/>
        <v>44757</v>
      </c>
      <c r="B369" s="4">
        <f t="shared" si="49"/>
        <v>24</v>
      </c>
      <c r="C369" s="4">
        <f t="shared" si="45"/>
        <v>2022</v>
      </c>
      <c r="D369" s="4">
        <f t="shared" si="46"/>
        <v>7</v>
      </c>
      <c r="E369" s="45">
        <v>360</v>
      </c>
      <c r="F369" s="54">
        <v>525.5359722090451</v>
      </c>
      <c r="G369" s="54">
        <f>CMG!E362</f>
        <v>375.09260999999998</v>
      </c>
      <c r="H369" s="20">
        <f t="shared" si="47"/>
        <v>197124.65946477817</v>
      </c>
    </row>
    <row r="370" spans="1:8" x14ac:dyDescent="0.2">
      <c r="A370" s="44">
        <f t="shared" si="48"/>
        <v>44758</v>
      </c>
      <c r="B370" s="4">
        <f t="shared" si="49"/>
        <v>1</v>
      </c>
      <c r="C370" s="4">
        <f t="shared" si="45"/>
        <v>2022</v>
      </c>
      <c r="D370" s="4">
        <f t="shared" si="46"/>
        <v>7</v>
      </c>
      <c r="E370" s="45">
        <v>361</v>
      </c>
      <c r="F370" s="54">
        <v>388.43963163277181</v>
      </c>
      <c r="G370" s="54">
        <f>CMG!E363</f>
        <v>166.85434000000001</v>
      </c>
      <c r="H370" s="20">
        <f t="shared" si="47"/>
        <v>64812.838365929267</v>
      </c>
    </row>
    <row r="371" spans="1:8" x14ac:dyDescent="0.2">
      <c r="A371" s="44">
        <f t="shared" si="48"/>
        <v>44758</v>
      </c>
      <c r="B371" s="4">
        <f t="shared" si="49"/>
        <v>2</v>
      </c>
      <c r="C371" s="4">
        <f t="shared" si="45"/>
        <v>2022</v>
      </c>
      <c r="D371" s="4">
        <f t="shared" si="46"/>
        <v>7</v>
      </c>
      <c r="E371" s="45">
        <v>362</v>
      </c>
      <c r="F371" s="54">
        <v>388.43963163277277</v>
      </c>
      <c r="G371" s="54">
        <f>CMG!E364</f>
        <v>129.43258</v>
      </c>
      <c r="H371" s="20">
        <f t="shared" si="47"/>
        <v>50276.743696479396</v>
      </c>
    </row>
    <row r="372" spans="1:8" x14ac:dyDescent="0.2">
      <c r="A372" s="44">
        <f t="shared" si="48"/>
        <v>44758</v>
      </c>
      <c r="B372" s="4">
        <f t="shared" si="49"/>
        <v>3</v>
      </c>
      <c r="C372" s="4">
        <f t="shared" si="45"/>
        <v>2022</v>
      </c>
      <c r="D372" s="4">
        <f t="shared" si="46"/>
        <v>7</v>
      </c>
      <c r="E372" s="45">
        <v>363</v>
      </c>
      <c r="F372" s="54">
        <v>388.43963163277277</v>
      </c>
      <c r="G372" s="54">
        <f>CMG!E365</f>
        <v>122.23608</v>
      </c>
      <c r="H372" s="20">
        <f t="shared" si="47"/>
        <v>47481.337887434143</v>
      </c>
    </row>
    <row r="373" spans="1:8" x14ac:dyDescent="0.2">
      <c r="A373" s="44">
        <f t="shared" si="48"/>
        <v>44758</v>
      </c>
      <c r="B373" s="4">
        <f t="shared" si="49"/>
        <v>4</v>
      </c>
      <c r="C373" s="4">
        <f t="shared" si="45"/>
        <v>2022</v>
      </c>
      <c r="D373" s="4">
        <f t="shared" si="46"/>
        <v>7</v>
      </c>
      <c r="E373" s="45">
        <v>364</v>
      </c>
      <c r="F373" s="54">
        <v>388.43963163277277</v>
      </c>
      <c r="G373" s="54">
        <f>CMG!E366</f>
        <v>120.89064999999999</v>
      </c>
      <c r="H373" s="20">
        <f t="shared" si="47"/>
        <v>46958.719553846458</v>
      </c>
    </row>
    <row r="374" spans="1:8" x14ac:dyDescent="0.2">
      <c r="A374" s="44">
        <f t="shared" si="48"/>
        <v>44758</v>
      </c>
      <c r="B374" s="4">
        <f t="shared" si="49"/>
        <v>5</v>
      </c>
      <c r="C374" s="4">
        <f t="shared" si="45"/>
        <v>2022</v>
      </c>
      <c r="D374" s="4">
        <f t="shared" si="46"/>
        <v>7</v>
      </c>
      <c r="E374" s="45">
        <v>365</v>
      </c>
      <c r="F374" s="54">
        <v>388.43963163277277</v>
      </c>
      <c r="G374" s="54">
        <f>CMG!E367</f>
        <v>119.54522</v>
      </c>
      <c r="H374" s="20">
        <f t="shared" si="47"/>
        <v>46436.101220258781</v>
      </c>
    </row>
    <row r="375" spans="1:8" x14ac:dyDescent="0.2">
      <c r="A375" s="44">
        <f t="shared" si="48"/>
        <v>44758</v>
      </c>
      <c r="B375" s="4">
        <f t="shared" si="49"/>
        <v>6</v>
      </c>
      <c r="C375" s="4">
        <f t="shared" si="45"/>
        <v>2022</v>
      </c>
      <c r="D375" s="4">
        <f t="shared" si="46"/>
        <v>7</v>
      </c>
      <c r="E375" s="45">
        <v>366</v>
      </c>
      <c r="F375" s="54">
        <v>388.43963163277277</v>
      </c>
      <c r="G375" s="54">
        <f>CMG!E368</f>
        <v>119.28448</v>
      </c>
      <c r="H375" s="20">
        <f t="shared" si="47"/>
        <v>46334.819470706854</v>
      </c>
    </row>
    <row r="376" spans="1:8" x14ac:dyDescent="0.2">
      <c r="A376" s="44">
        <f t="shared" si="48"/>
        <v>44758</v>
      </c>
      <c r="B376" s="4">
        <f t="shared" si="49"/>
        <v>7</v>
      </c>
      <c r="C376" s="4">
        <f t="shared" si="45"/>
        <v>2022</v>
      </c>
      <c r="D376" s="4">
        <f t="shared" si="46"/>
        <v>7</v>
      </c>
      <c r="E376" s="45">
        <v>367</v>
      </c>
      <c r="F376" s="54">
        <v>388.43963163277277</v>
      </c>
      <c r="G376" s="54">
        <f>CMG!E369</f>
        <v>119.36792</v>
      </c>
      <c r="H376" s="20">
        <f t="shared" si="47"/>
        <v>46367.23087357029</v>
      </c>
    </row>
    <row r="377" spans="1:8" x14ac:dyDescent="0.2">
      <c r="A377" s="44">
        <f t="shared" si="48"/>
        <v>44758</v>
      </c>
      <c r="B377" s="4">
        <f t="shared" si="49"/>
        <v>8</v>
      </c>
      <c r="C377" s="4">
        <f t="shared" si="45"/>
        <v>2022</v>
      </c>
      <c r="D377" s="4">
        <f t="shared" si="46"/>
        <v>7</v>
      </c>
      <c r="E377" s="45">
        <v>368</v>
      </c>
      <c r="F377" s="54">
        <v>388.43963163277277</v>
      </c>
      <c r="G377" s="54">
        <f>CMG!E370</f>
        <v>120.17100000000001</v>
      </c>
      <c r="H377" s="20">
        <f t="shared" si="47"/>
        <v>46679.17897294194</v>
      </c>
    </row>
    <row r="378" spans="1:8" x14ac:dyDescent="0.2">
      <c r="A378" s="44">
        <f t="shared" si="48"/>
        <v>44758</v>
      </c>
      <c r="B378" s="4">
        <f t="shared" si="49"/>
        <v>9</v>
      </c>
      <c r="C378" s="4">
        <f t="shared" si="45"/>
        <v>2022</v>
      </c>
      <c r="D378" s="4">
        <f t="shared" si="46"/>
        <v>7</v>
      </c>
      <c r="E378" s="45">
        <v>369</v>
      </c>
      <c r="F378" s="54">
        <v>388.43963163277277</v>
      </c>
      <c r="G378" s="54">
        <f>CMG!E371</f>
        <v>122.20479</v>
      </c>
      <c r="H378" s="20">
        <f t="shared" si="47"/>
        <v>47469.183611360357</v>
      </c>
    </row>
    <row r="379" spans="1:8" x14ac:dyDescent="0.2">
      <c r="A379" s="44">
        <f t="shared" si="48"/>
        <v>44758</v>
      </c>
      <c r="B379" s="4">
        <f t="shared" si="49"/>
        <v>10</v>
      </c>
      <c r="C379" s="4">
        <f t="shared" si="45"/>
        <v>2022</v>
      </c>
      <c r="D379" s="4">
        <f t="shared" si="46"/>
        <v>7</v>
      </c>
      <c r="E379" s="45">
        <v>370</v>
      </c>
      <c r="F379" s="54">
        <v>388.43963163277277</v>
      </c>
      <c r="G379" s="54">
        <f>CMG!E372</f>
        <v>122.20479</v>
      </c>
      <c r="H379" s="20">
        <f t="shared" si="47"/>
        <v>47469.183611360357</v>
      </c>
    </row>
    <row r="380" spans="1:8" x14ac:dyDescent="0.2">
      <c r="A380" s="44">
        <f t="shared" si="48"/>
        <v>44758</v>
      </c>
      <c r="B380" s="4">
        <f t="shared" si="49"/>
        <v>11</v>
      </c>
      <c r="C380" s="4">
        <f t="shared" si="45"/>
        <v>2022</v>
      </c>
      <c r="D380" s="4">
        <f t="shared" si="46"/>
        <v>7</v>
      </c>
      <c r="E380" s="45">
        <v>371</v>
      </c>
      <c r="F380" s="54">
        <v>388.43963163277277</v>
      </c>
      <c r="G380" s="54">
        <f>CMG!E373</f>
        <v>111.30576000000001</v>
      </c>
      <c r="H380" s="20">
        <f t="shared" si="47"/>
        <v>43235.568413005814</v>
      </c>
    </row>
    <row r="381" spans="1:8" x14ac:dyDescent="0.2">
      <c r="A381" s="44">
        <f t="shared" si="48"/>
        <v>44758</v>
      </c>
      <c r="B381" s="4">
        <f t="shared" si="49"/>
        <v>12</v>
      </c>
      <c r="C381" s="4">
        <f t="shared" si="45"/>
        <v>2022</v>
      </c>
      <c r="D381" s="4">
        <f t="shared" si="46"/>
        <v>7</v>
      </c>
      <c r="E381" s="45">
        <v>372</v>
      </c>
      <c r="F381" s="54">
        <v>388.43963163277277</v>
      </c>
      <c r="G381" s="54">
        <f>CMG!E374</f>
        <v>79.443020000000004</v>
      </c>
      <c r="H381" s="20">
        <f t="shared" si="47"/>
        <v>30858.817424595003</v>
      </c>
    </row>
    <row r="382" spans="1:8" x14ac:dyDescent="0.2">
      <c r="A382" s="44">
        <f t="shared" si="48"/>
        <v>44758</v>
      </c>
      <c r="B382" s="4">
        <f t="shared" si="49"/>
        <v>13</v>
      </c>
      <c r="C382" s="4">
        <f t="shared" si="45"/>
        <v>2022</v>
      </c>
      <c r="D382" s="4">
        <f t="shared" si="46"/>
        <v>7</v>
      </c>
      <c r="E382" s="45">
        <v>373</v>
      </c>
      <c r="F382" s="54">
        <v>388.43963163277277</v>
      </c>
      <c r="G382" s="54">
        <f>CMG!E375</f>
        <v>79.443020000000004</v>
      </c>
      <c r="H382" s="20">
        <f t="shared" si="47"/>
        <v>30858.817424595003</v>
      </c>
    </row>
    <row r="383" spans="1:8" x14ac:dyDescent="0.2">
      <c r="A383" s="44">
        <f t="shared" si="48"/>
        <v>44758</v>
      </c>
      <c r="B383" s="4">
        <f t="shared" si="49"/>
        <v>14</v>
      </c>
      <c r="C383" s="4">
        <f t="shared" si="45"/>
        <v>2022</v>
      </c>
      <c r="D383" s="4">
        <f t="shared" si="46"/>
        <v>7</v>
      </c>
      <c r="E383" s="45">
        <v>374</v>
      </c>
      <c r="F383" s="54">
        <v>388.43963163277277</v>
      </c>
      <c r="G383" s="54">
        <f>CMG!E376</f>
        <v>79.443020000000004</v>
      </c>
      <c r="H383" s="20">
        <f t="shared" si="47"/>
        <v>30858.817424595003</v>
      </c>
    </row>
    <row r="384" spans="1:8" x14ac:dyDescent="0.2">
      <c r="A384" s="44">
        <f t="shared" si="48"/>
        <v>44758</v>
      </c>
      <c r="B384" s="4">
        <f t="shared" si="49"/>
        <v>15</v>
      </c>
      <c r="C384" s="4">
        <f t="shared" si="45"/>
        <v>2022</v>
      </c>
      <c r="D384" s="4">
        <f t="shared" si="46"/>
        <v>7</v>
      </c>
      <c r="E384" s="45">
        <v>375</v>
      </c>
      <c r="F384" s="54">
        <v>388.43963163277277</v>
      </c>
      <c r="G384" s="54">
        <f>CMG!E377</f>
        <v>79.443020000000004</v>
      </c>
      <c r="H384" s="20">
        <f t="shared" si="47"/>
        <v>30858.817424595003</v>
      </c>
    </row>
    <row r="385" spans="1:8" x14ac:dyDescent="0.2">
      <c r="A385" s="44">
        <f t="shared" si="48"/>
        <v>44758</v>
      </c>
      <c r="B385" s="4">
        <f t="shared" si="49"/>
        <v>16</v>
      </c>
      <c r="C385" s="4">
        <f t="shared" si="45"/>
        <v>2022</v>
      </c>
      <c r="D385" s="4">
        <f t="shared" si="46"/>
        <v>7</v>
      </c>
      <c r="E385" s="45">
        <v>376</v>
      </c>
      <c r="F385" s="54">
        <v>388.43963163277277</v>
      </c>
      <c r="G385" s="54">
        <f>CMG!E378</f>
        <v>79.443020000000004</v>
      </c>
      <c r="H385" s="20">
        <f t="shared" si="47"/>
        <v>30858.817424595003</v>
      </c>
    </row>
    <row r="386" spans="1:8" x14ac:dyDescent="0.2">
      <c r="A386" s="44">
        <f t="shared" si="48"/>
        <v>44758</v>
      </c>
      <c r="B386" s="4">
        <f t="shared" si="49"/>
        <v>17</v>
      </c>
      <c r="C386" s="4">
        <f t="shared" si="45"/>
        <v>2022</v>
      </c>
      <c r="D386" s="4">
        <f t="shared" si="46"/>
        <v>7</v>
      </c>
      <c r="E386" s="45">
        <v>377</v>
      </c>
      <c r="F386" s="54">
        <v>388.43963163277277</v>
      </c>
      <c r="G386" s="54">
        <f>CMG!E379</f>
        <v>79.443020000000004</v>
      </c>
      <c r="H386" s="20">
        <f t="shared" si="47"/>
        <v>30858.817424595003</v>
      </c>
    </row>
    <row r="387" spans="1:8" x14ac:dyDescent="0.2">
      <c r="A387" s="44">
        <f t="shared" si="48"/>
        <v>44758</v>
      </c>
      <c r="B387" s="4">
        <f t="shared" si="49"/>
        <v>18</v>
      </c>
      <c r="C387" s="4">
        <f t="shared" si="45"/>
        <v>2022</v>
      </c>
      <c r="D387" s="4">
        <f t="shared" si="46"/>
        <v>7</v>
      </c>
      <c r="E387" s="45">
        <v>378</v>
      </c>
      <c r="F387" s="54">
        <v>388.43963163277277</v>
      </c>
      <c r="G387" s="54">
        <f>CMG!E380</f>
        <v>131.56023999999999</v>
      </c>
      <c r="H387" s="20">
        <f t="shared" si="47"/>
        <v>51103.211163119173</v>
      </c>
    </row>
    <row r="388" spans="1:8" x14ac:dyDescent="0.2">
      <c r="A388" s="44">
        <f t="shared" si="48"/>
        <v>44758</v>
      </c>
      <c r="B388" s="4">
        <f t="shared" si="49"/>
        <v>19</v>
      </c>
      <c r="C388" s="4">
        <f t="shared" si="45"/>
        <v>2022</v>
      </c>
      <c r="D388" s="4">
        <f t="shared" si="46"/>
        <v>7</v>
      </c>
      <c r="E388" s="45">
        <v>379</v>
      </c>
      <c r="F388" s="54">
        <v>388.43963163277277</v>
      </c>
      <c r="G388" s="54">
        <f>CMG!E381</f>
        <v>127.87855</v>
      </c>
      <c r="H388" s="20">
        <f t="shared" si="47"/>
        <v>49673.096855733114</v>
      </c>
    </row>
    <row r="389" spans="1:8" x14ac:dyDescent="0.2">
      <c r="A389" s="44">
        <f t="shared" si="48"/>
        <v>44758</v>
      </c>
      <c r="B389" s="4">
        <f t="shared" si="49"/>
        <v>20</v>
      </c>
      <c r="C389" s="4">
        <f t="shared" si="45"/>
        <v>2022</v>
      </c>
      <c r="D389" s="4">
        <f t="shared" si="46"/>
        <v>7</v>
      </c>
      <c r="E389" s="45">
        <v>380</v>
      </c>
      <c r="F389" s="54">
        <v>388.43963163277277</v>
      </c>
      <c r="G389" s="54">
        <f>CMG!E382</f>
        <v>112.00454999999999</v>
      </c>
      <c r="H389" s="20">
        <f t="shared" si="47"/>
        <v>43507.006143194478</v>
      </c>
    </row>
    <row r="390" spans="1:8" x14ac:dyDescent="0.2">
      <c r="A390" s="44">
        <f t="shared" si="48"/>
        <v>44758</v>
      </c>
      <c r="B390" s="4">
        <f t="shared" si="49"/>
        <v>21</v>
      </c>
      <c r="C390" s="4">
        <f t="shared" si="45"/>
        <v>2022</v>
      </c>
      <c r="D390" s="4">
        <f t="shared" si="46"/>
        <v>7</v>
      </c>
      <c r="E390" s="45">
        <v>381</v>
      </c>
      <c r="F390" s="54">
        <v>388.43963163277277</v>
      </c>
      <c r="G390" s="54">
        <f>CMG!E383</f>
        <v>113.66287</v>
      </c>
      <c r="H390" s="20">
        <f t="shared" si="47"/>
        <v>44151.163353123738</v>
      </c>
    </row>
    <row r="391" spans="1:8" x14ac:dyDescent="0.2">
      <c r="A391" s="44">
        <f t="shared" si="48"/>
        <v>44758</v>
      </c>
      <c r="B391" s="4">
        <f t="shared" si="49"/>
        <v>22</v>
      </c>
      <c r="C391" s="4">
        <f t="shared" si="45"/>
        <v>2022</v>
      </c>
      <c r="D391" s="4">
        <f t="shared" si="46"/>
        <v>7</v>
      </c>
      <c r="E391" s="45">
        <v>382</v>
      </c>
      <c r="F391" s="54">
        <v>388.43963163277277</v>
      </c>
      <c r="G391" s="54">
        <f>CMG!E384</f>
        <v>120.61948</v>
      </c>
      <c r="H391" s="20">
        <f t="shared" si="47"/>
        <v>46853.386378936601</v>
      </c>
    </row>
    <row r="392" spans="1:8" x14ac:dyDescent="0.2">
      <c r="A392" s="44">
        <f t="shared" si="48"/>
        <v>44758</v>
      </c>
      <c r="B392" s="4">
        <f t="shared" si="49"/>
        <v>23</v>
      </c>
      <c r="C392" s="4">
        <f t="shared" si="45"/>
        <v>2022</v>
      </c>
      <c r="D392" s="4">
        <f t="shared" si="46"/>
        <v>7</v>
      </c>
      <c r="E392" s="45">
        <v>383</v>
      </c>
      <c r="F392" s="54">
        <v>388.43963163277277</v>
      </c>
      <c r="G392" s="54">
        <f>CMG!E385</f>
        <v>119.29491</v>
      </c>
      <c r="H392" s="20">
        <f t="shared" si="47"/>
        <v>46338.870896064778</v>
      </c>
    </row>
    <row r="393" spans="1:8" x14ac:dyDescent="0.2">
      <c r="A393" s="44">
        <f t="shared" si="48"/>
        <v>44758</v>
      </c>
      <c r="B393" s="4">
        <f t="shared" si="49"/>
        <v>24</v>
      </c>
      <c r="C393" s="4">
        <f t="shared" si="45"/>
        <v>2022</v>
      </c>
      <c r="D393" s="4">
        <f t="shared" si="46"/>
        <v>7</v>
      </c>
      <c r="E393" s="45">
        <v>384</v>
      </c>
      <c r="F393" s="54">
        <v>388.43963163277277</v>
      </c>
      <c r="G393" s="54">
        <f>CMG!E386</f>
        <v>65.321209999999994</v>
      </c>
      <c r="H393" s="20">
        <f t="shared" si="47"/>
        <v>25373.346750206991</v>
      </c>
    </row>
    <row r="394" spans="1:8" x14ac:dyDescent="0.2">
      <c r="A394" s="44">
        <f t="shared" si="48"/>
        <v>44759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7</v>
      </c>
      <c r="E394" s="45">
        <v>385</v>
      </c>
      <c r="F394" s="54">
        <v>388.43963163277277</v>
      </c>
      <c r="G394" s="54">
        <f>CMG!E387</f>
        <v>0</v>
      </c>
      <c r="H394" s="20">
        <f t="shared" si="47"/>
        <v>0</v>
      </c>
    </row>
    <row r="395" spans="1:8" x14ac:dyDescent="0.2">
      <c r="A395" s="44">
        <f t="shared" si="48"/>
        <v>44759</v>
      </c>
      <c r="B395" s="4">
        <f t="shared" si="49"/>
        <v>2</v>
      </c>
      <c r="C395" s="4">
        <f t="shared" si="50"/>
        <v>2022</v>
      </c>
      <c r="D395" s="4">
        <f t="shared" si="51"/>
        <v>7</v>
      </c>
      <c r="E395" s="45">
        <v>386</v>
      </c>
      <c r="F395" s="54">
        <v>388.43963163277277</v>
      </c>
      <c r="G395" s="54">
        <f>CMG!E388</f>
        <v>0</v>
      </c>
      <c r="H395" s="20">
        <f t="shared" ref="H395:H458" si="52">F395*G395</f>
        <v>0</v>
      </c>
    </row>
    <row r="396" spans="1:8" x14ac:dyDescent="0.2">
      <c r="A396" s="44">
        <f t="shared" ref="A396:A459" si="53">IF(B395=24,A395+1,A395)</f>
        <v>44759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7</v>
      </c>
      <c r="E396" s="45">
        <v>387</v>
      </c>
      <c r="F396" s="54">
        <v>388.43963163277277</v>
      </c>
      <c r="G396" s="54">
        <f>CMG!E389</f>
        <v>0</v>
      </c>
      <c r="H396" s="20">
        <f t="shared" si="52"/>
        <v>0</v>
      </c>
    </row>
    <row r="397" spans="1:8" x14ac:dyDescent="0.2">
      <c r="A397" s="44">
        <f t="shared" si="53"/>
        <v>44759</v>
      </c>
      <c r="B397" s="4">
        <f t="shared" si="54"/>
        <v>4</v>
      </c>
      <c r="C397" s="4">
        <f t="shared" si="50"/>
        <v>2022</v>
      </c>
      <c r="D397" s="4">
        <f t="shared" si="51"/>
        <v>7</v>
      </c>
      <c r="E397" s="45">
        <v>388</v>
      </c>
      <c r="F397" s="54">
        <v>388.43963163277277</v>
      </c>
      <c r="G397" s="54">
        <f>CMG!E390</f>
        <v>0</v>
      </c>
      <c r="H397" s="20">
        <f t="shared" si="52"/>
        <v>0</v>
      </c>
    </row>
    <row r="398" spans="1:8" x14ac:dyDescent="0.2">
      <c r="A398" s="44">
        <f t="shared" si="53"/>
        <v>44759</v>
      </c>
      <c r="B398" s="4">
        <f t="shared" si="54"/>
        <v>5</v>
      </c>
      <c r="C398" s="4">
        <f t="shared" si="50"/>
        <v>2022</v>
      </c>
      <c r="D398" s="4">
        <f t="shared" si="51"/>
        <v>7</v>
      </c>
      <c r="E398" s="45">
        <v>389</v>
      </c>
      <c r="F398" s="54">
        <v>388.43963163277277</v>
      </c>
      <c r="G398" s="54">
        <f>CMG!E391</f>
        <v>0</v>
      </c>
      <c r="H398" s="20">
        <f t="shared" si="52"/>
        <v>0</v>
      </c>
    </row>
    <row r="399" spans="1:8" x14ac:dyDescent="0.2">
      <c r="A399" s="44">
        <f t="shared" si="53"/>
        <v>44759</v>
      </c>
      <c r="B399" s="4">
        <f t="shared" si="54"/>
        <v>6</v>
      </c>
      <c r="C399" s="4">
        <f t="shared" si="50"/>
        <v>2022</v>
      </c>
      <c r="D399" s="4">
        <f t="shared" si="51"/>
        <v>7</v>
      </c>
      <c r="E399" s="45">
        <v>390</v>
      </c>
      <c r="F399" s="54">
        <v>388.43963163277277</v>
      </c>
      <c r="G399" s="54">
        <f>CMG!E392</f>
        <v>0</v>
      </c>
      <c r="H399" s="20">
        <f t="shared" si="52"/>
        <v>0</v>
      </c>
    </row>
    <row r="400" spans="1:8" x14ac:dyDescent="0.2">
      <c r="A400" s="44">
        <f t="shared" si="53"/>
        <v>44759</v>
      </c>
      <c r="B400" s="4">
        <f t="shared" si="54"/>
        <v>7</v>
      </c>
      <c r="C400" s="4">
        <f t="shared" si="50"/>
        <v>2022</v>
      </c>
      <c r="D400" s="4">
        <f t="shared" si="51"/>
        <v>7</v>
      </c>
      <c r="E400" s="45">
        <v>391</v>
      </c>
      <c r="F400" s="54">
        <v>388.43963163277277</v>
      </c>
      <c r="G400" s="54">
        <f>CMG!E393</f>
        <v>0</v>
      </c>
      <c r="H400" s="20">
        <f t="shared" si="52"/>
        <v>0</v>
      </c>
    </row>
    <row r="401" spans="1:8" x14ac:dyDescent="0.2">
      <c r="A401" s="44">
        <f t="shared" si="53"/>
        <v>44759</v>
      </c>
      <c r="B401" s="4">
        <f t="shared" si="54"/>
        <v>8</v>
      </c>
      <c r="C401" s="4">
        <f t="shared" si="50"/>
        <v>2022</v>
      </c>
      <c r="D401" s="4">
        <f t="shared" si="51"/>
        <v>7</v>
      </c>
      <c r="E401" s="45">
        <v>392</v>
      </c>
      <c r="F401" s="54">
        <v>388.43963163277277</v>
      </c>
      <c r="G401" s="54">
        <f>CMG!E394</f>
        <v>0</v>
      </c>
      <c r="H401" s="20">
        <f t="shared" si="52"/>
        <v>0</v>
      </c>
    </row>
    <row r="402" spans="1:8" x14ac:dyDescent="0.2">
      <c r="A402" s="44">
        <f t="shared" si="53"/>
        <v>44759</v>
      </c>
      <c r="B402" s="4">
        <f t="shared" si="54"/>
        <v>9</v>
      </c>
      <c r="C402" s="4">
        <f t="shared" si="50"/>
        <v>2022</v>
      </c>
      <c r="D402" s="4">
        <f t="shared" si="51"/>
        <v>7</v>
      </c>
      <c r="E402" s="45">
        <v>393</v>
      </c>
      <c r="F402" s="54">
        <v>388.43963163277277</v>
      </c>
      <c r="G402" s="54">
        <f>CMG!E395</f>
        <v>0</v>
      </c>
      <c r="H402" s="20">
        <f t="shared" si="52"/>
        <v>0</v>
      </c>
    </row>
    <row r="403" spans="1:8" x14ac:dyDescent="0.2">
      <c r="A403" s="44">
        <f t="shared" si="53"/>
        <v>44759</v>
      </c>
      <c r="B403" s="4">
        <f t="shared" si="54"/>
        <v>10</v>
      </c>
      <c r="C403" s="4">
        <f t="shared" si="50"/>
        <v>2022</v>
      </c>
      <c r="D403" s="4">
        <f t="shared" si="51"/>
        <v>7</v>
      </c>
      <c r="E403" s="45">
        <v>394</v>
      </c>
      <c r="F403" s="54">
        <v>388.43963163277277</v>
      </c>
      <c r="G403" s="54">
        <f>CMG!E396</f>
        <v>20.661239999999999</v>
      </c>
      <c r="H403" s="20">
        <f t="shared" si="52"/>
        <v>8025.6444546763096</v>
      </c>
    </row>
    <row r="404" spans="1:8" x14ac:dyDescent="0.2">
      <c r="A404" s="44">
        <f t="shared" si="53"/>
        <v>44759</v>
      </c>
      <c r="B404" s="4">
        <f t="shared" si="54"/>
        <v>11</v>
      </c>
      <c r="C404" s="4">
        <f t="shared" si="50"/>
        <v>2022</v>
      </c>
      <c r="D404" s="4">
        <f t="shared" si="51"/>
        <v>7</v>
      </c>
      <c r="E404" s="45">
        <v>395</v>
      </c>
      <c r="F404" s="54">
        <v>388.43963163277277</v>
      </c>
      <c r="G404" s="54">
        <f>CMG!E397</f>
        <v>42.918219999999998</v>
      </c>
      <c r="H404" s="20">
        <f t="shared" si="52"/>
        <v>16671.137567134301</v>
      </c>
    </row>
    <row r="405" spans="1:8" x14ac:dyDescent="0.2">
      <c r="A405" s="44">
        <f t="shared" si="53"/>
        <v>44759</v>
      </c>
      <c r="B405" s="4">
        <f t="shared" si="54"/>
        <v>12</v>
      </c>
      <c r="C405" s="4">
        <f t="shared" si="50"/>
        <v>2022</v>
      </c>
      <c r="D405" s="4">
        <f t="shared" si="51"/>
        <v>7</v>
      </c>
      <c r="E405" s="45">
        <v>396</v>
      </c>
      <c r="F405" s="54">
        <v>388.43963163277277</v>
      </c>
      <c r="G405" s="54">
        <f>CMG!E398</f>
        <v>99.071719999999999</v>
      </c>
      <c r="H405" s="20">
        <f t="shared" si="52"/>
        <v>38483.382422025206</v>
      </c>
    </row>
    <row r="406" spans="1:8" x14ac:dyDescent="0.2">
      <c r="A406" s="44">
        <f t="shared" si="53"/>
        <v>44759</v>
      </c>
      <c r="B406" s="4">
        <f t="shared" si="54"/>
        <v>13</v>
      </c>
      <c r="C406" s="4">
        <f t="shared" si="50"/>
        <v>2022</v>
      </c>
      <c r="D406" s="4">
        <f t="shared" si="51"/>
        <v>7</v>
      </c>
      <c r="E406" s="45">
        <v>397</v>
      </c>
      <c r="F406" s="54">
        <v>388.43963163277277</v>
      </c>
      <c r="G406" s="54">
        <f>CMG!E399</f>
        <v>139.29907</v>
      </c>
      <c r="H406" s="20">
        <f t="shared" si="52"/>
        <v>54109.279437587829</v>
      </c>
    </row>
    <row r="407" spans="1:8" x14ac:dyDescent="0.2">
      <c r="A407" s="44">
        <f t="shared" si="53"/>
        <v>44759</v>
      </c>
      <c r="B407" s="4">
        <f t="shared" si="54"/>
        <v>14</v>
      </c>
      <c r="C407" s="4">
        <f t="shared" si="50"/>
        <v>2022</v>
      </c>
      <c r="D407" s="4">
        <f t="shared" si="51"/>
        <v>7</v>
      </c>
      <c r="E407" s="45">
        <v>398</v>
      </c>
      <c r="F407" s="54">
        <v>388.43963163277277</v>
      </c>
      <c r="G407" s="54">
        <f>CMG!E400</f>
        <v>139.29907</v>
      </c>
      <c r="H407" s="20">
        <f t="shared" si="52"/>
        <v>54109.279437587829</v>
      </c>
    </row>
    <row r="408" spans="1:8" x14ac:dyDescent="0.2">
      <c r="A408" s="44">
        <f t="shared" si="53"/>
        <v>44759</v>
      </c>
      <c r="B408" s="4">
        <f t="shared" si="54"/>
        <v>15</v>
      </c>
      <c r="C408" s="4">
        <f t="shared" si="50"/>
        <v>2022</v>
      </c>
      <c r="D408" s="4">
        <f t="shared" si="51"/>
        <v>7</v>
      </c>
      <c r="E408" s="45">
        <v>399</v>
      </c>
      <c r="F408" s="54">
        <v>388.43963163277277</v>
      </c>
      <c r="G408" s="54">
        <f>CMG!E401</f>
        <v>139.29907</v>
      </c>
      <c r="H408" s="20">
        <f t="shared" si="52"/>
        <v>54109.279437587829</v>
      </c>
    </row>
    <row r="409" spans="1:8" x14ac:dyDescent="0.2">
      <c r="A409" s="44">
        <f t="shared" si="53"/>
        <v>44759</v>
      </c>
      <c r="B409" s="4">
        <f t="shared" si="54"/>
        <v>16</v>
      </c>
      <c r="C409" s="4">
        <f t="shared" si="50"/>
        <v>2022</v>
      </c>
      <c r="D409" s="4">
        <f t="shared" si="51"/>
        <v>7</v>
      </c>
      <c r="E409" s="45">
        <v>400</v>
      </c>
      <c r="F409" s="54">
        <v>388.43963163277277</v>
      </c>
      <c r="G409" s="54">
        <f>CMG!E402</f>
        <v>138.22480999999999</v>
      </c>
      <c r="H409" s="20">
        <f t="shared" si="52"/>
        <v>53691.994278910002</v>
      </c>
    </row>
    <row r="410" spans="1:8" x14ac:dyDescent="0.2">
      <c r="A410" s="44">
        <f t="shared" si="53"/>
        <v>44759</v>
      </c>
      <c r="B410" s="4">
        <f t="shared" si="54"/>
        <v>17</v>
      </c>
      <c r="C410" s="4">
        <f t="shared" si="50"/>
        <v>2022</v>
      </c>
      <c r="D410" s="4">
        <f t="shared" si="51"/>
        <v>7</v>
      </c>
      <c r="E410" s="45">
        <v>401</v>
      </c>
      <c r="F410" s="54">
        <v>388.43963163277277</v>
      </c>
      <c r="G410" s="54">
        <f>CMG!E403</f>
        <v>133.91735</v>
      </c>
      <c r="H410" s="20">
        <f t="shared" si="52"/>
        <v>52018.806103237104</v>
      </c>
    </row>
    <row r="411" spans="1:8" x14ac:dyDescent="0.2">
      <c r="A411" s="44">
        <f t="shared" si="53"/>
        <v>44759</v>
      </c>
      <c r="B411" s="4">
        <f t="shared" si="54"/>
        <v>18</v>
      </c>
      <c r="C411" s="4">
        <f t="shared" si="50"/>
        <v>2022</v>
      </c>
      <c r="D411" s="4">
        <f t="shared" si="51"/>
        <v>7</v>
      </c>
      <c r="E411" s="45">
        <v>402</v>
      </c>
      <c r="F411" s="54">
        <v>388.43963163277277</v>
      </c>
      <c r="G411" s="54">
        <f>CMG!E404</f>
        <v>138.73587000000001</v>
      </c>
      <c r="H411" s="20">
        <f t="shared" si="52"/>
        <v>53890.510237052251</v>
      </c>
    </row>
    <row r="412" spans="1:8" x14ac:dyDescent="0.2">
      <c r="A412" s="44">
        <f t="shared" si="53"/>
        <v>44759</v>
      </c>
      <c r="B412" s="4">
        <f t="shared" si="54"/>
        <v>19</v>
      </c>
      <c r="C412" s="4">
        <f t="shared" si="50"/>
        <v>2022</v>
      </c>
      <c r="D412" s="4">
        <f t="shared" si="51"/>
        <v>7</v>
      </c>
      <c r="E412" s="45">
        <v>403</v>
      </c>
      <c r="F412" s="54">
        <v>388.43963163277181</v>
      </c>
      <c r="G412" s="54">
        <f>CMG!E405</f>
        <v>186.42045999999999</v>
      </c>
      <c r="H412" s="20">
        <f t="shared" si="52"/>
        <v>72413.094811211864</v>
      </c>
    </row>
    <row r="413" spans="1:8" x14ac:dyDescent="0.2">
      <c r="A413" s="44">
        <f t="shared" si="53"/>
        <v>44759</v>
      </c>
      <c r="B413" s="4">
        <f t="shared" si="54"/>
        <v>20</v>
      </c>
      <c r="C413" s="4">
        <f t="shared" si="50"/>
        <v>2022</v>
      </c>
      <c r="D413" s="4">
        <f t="shared" si="51"/>
        <v>7</v>
      </c>
      <c r="E413" s="45">
        <v>404</v>
      </c>
      <c r="F413" s="54">
        <v>388.43963163277277</v>
      </c>
      <c r="G413" s="54">
        <f>CMG!E406</f>
        <v>306.44544999999999</v>
      </c>
      <c r="H413" s="20">
        <f t="shared" si="52"/>
        <v>119035.55771353928</v>
      </c>
    </row>
    <row r="414" spans="1:8" x14ac:dyDescent="0.2">
      <c r="A414" s="44">
        <f t="shared" si="53"/>
        <v>44759</v>
      </c>
      <c r="B414" s="4">
        <f t="shared" si="54"/>
        <v>21</v>
      </c>
      <c r="C414" s="4">
        <f t="shared" si="50"/>
        <v>2022</v>
      </c>
      <c r="D414" s="4">
        <f t="shared" si="51"/>
        <v>7</v>
      </c>
      <c r="E414" s="45">
        <v>405</v>
      </c>
      <c r="F414" s="54">
        <v>388.43963163277277</v>
      </c>
      <c r="G414" s="54">
        <f>CMG!E407</f>
        <v>306.44544999999999</v>
      </c>
      <c r="H414" s="20">
        <f t="shared" si="52"/>
        <v>119035.55771353928</v>
      </c>
    </row>
    <row r="415" spans="1:8" x14ac:dyDescent="0.2">
      <c r="A415" s="44">
        <f t="shared" si="53"/>
        <v>44759</v>
      </c>
      <c r="B415" s="4">
        <f t="shared" si="54"/>
        <v>22</v>
      </c>
      <c r="C415" s="4">
        <f t="shared" si="50"/>
        <v>2022</v>
      </c>
      <c r="D415" s="4">
        <f t="shared" si="51"/>
        <v>7</v>
      </c>
      <c r="E415" s="45">
        <v>406</v>
      </c>
      <c r="F415" s="54">
        <v>388.43963163277277</v>
      </c>
      <c r="G415" s="54">
        <f>CMG!E408</f>
        <v>306.44544999999999</v>
      </c>
      <c r="H415" s="20">
        <f t="shared" si="52"/>
        <v>119035.55771353928</v>
      </c>
    </row>
    <row r="416" spans="1:8" x14ac:dyDescent="0.2">
      <c r="A416" s="44">
        <f t="shared" si="53"/>
        <v>44759</v>
      </c>
      <c r="B416" s="4">
        <f t="shared" si="54"/>
        <v>23</v>
      </c>
      <c r="C416" s="4">
        <f t="shared" si="50"/>
        <v>2022</v>
      </c>
      <c r="D416" s="4">
        <f t="shared" si="51"/>
        <v>7</v>
      </c>
      <c r="E416" s="45">
        <v>407</v>
      </c>
      <c r="F416" s="54">
        <v>388.43963163277277</v>
      </c>
      <c r="G416" s="54">
        <f>CMG!E409</f>
        <v>306.44544999999999</v>
      </c>
      <c r="H416" s="20">
        <f t="shared" si="52"/>
        <v>119035.55771353928</v>
      </c>
    </row>
    <row r="417" spans="1:8" x14ac:dyDescent="0.2">
      <c r="A417" s="44">
        <f t="shared" si="53"/>
        <v>44759</v>
      </c>
      <c r="B417" s="4">
        <f t="shared" si="54"/>
        <v>24</v>
      </c>
      <c r="C417" s="4">
        <f t="shared" si="50"/>
        <v>2022</v>
      </c>
      <c r="D417" s="4">
        <f t="shared" si="51"/>
        <v>7</v>
      </c>
      <c r="E417" s="45">
        <v>408</v>
      </c>
      <c r="F417" s="54">
        <v>388.43963163277181</v>
      </c>
      <c r="G417" s="54">
        <f>CMG!E410</f>
        <v>238.91314</v>
      </c>
      <c r="H417" s="20">
        <f t="shared" si="52"/>
        <v>92803.332093828838</v>
      </c>
    </row>
    <row r="418" spans="1:8" x14ac:dyDescent="0.2">
      <c r="A418" s="44">
        <f t="shared" si="53"/>
        <v>44760</v>
      </c>
      <c r="B418" s="4">
        <f t="shared" si="54"/>
        <v>1</v>
      </c>
      <c r="C418" s="4">
        <f t="shared" si="50"/>
        <v>2022</v>
      </c>
      <c r="D418" s="4">
        <f t="shared" si="51"/>
        <v>7</v>
      </c>
      <c r="E418" s="45">
        <v>409</v>
      </c>
      <c r="F418" s="54">
        <v>388.43963163277277</v>
      </c>
      <c r="G418" s="54">
        <f>CMG!E411</f>
        <v>137.04625999999999</v>
      </c>
      <c r="H418" s="20">
        <f t="shared" si="52"/>
        <v>53234.198751049196</v>
      </c>
    </row>
    <row r="419" spans="1:8" x14ac:dyDescent="0.2">
      <c r="A419" s="44">
        <f t="shared" si="53"/>
        <v>44760</v>
      </c>
      <c r="B419" s="4">
        <f t="shared" si="54"/>
        <v>2</v>
      </c>
      <c r="C419" s="4">
        <f t="shared" si="50"/>
        <v>2022</v>
      </c>
      <c r="D419" s="4">
        <f t="shared" si="51"/>
        <v>7</v>
      </c>
      <c r="E419" s="45">
        <v>410</v>
      </c>
      <c r="F419" s="54">
        <v>388.43963163277277</v>
      </c>
      <c r="G419" s="54">
        <f>CMG!E412</f>
        <v>127.37793000000001</v>
      </c>
      <c r="H419" s="20">
        <f t="shared" si="52"/>
        <v>49478.636207345116</v>
      </c>
    </row>
    <row r="420" spans="1:8" x14ac:dyDescent="0.2">
      <c r="A420" s="44">
        <f t="shared" si="53"/>
        <v>44760</v>
      </c>
      <c r="B420" s="4">
        <f t="shared" si="54"/>
        <v>3</v>
      </c>
      <c r="C420" s="4">
        <f t="shared" si="50"/>
        <v>2022</v>
      </c>
      <c r="D420" s="4">
        <f t="shared" si="51"/>
        <v>7</v>
      </c>
      <c r="E420" s="45">
        <v>411</v>
      </c>
      <c r="F420" s="54">
        <v>388.43963163277277</v>
      </c>
      <c r="G420" s="54">
        <f>CMG!E413</f>
        <v>124.17601000000001</v>
      </c>
      <c r="H420" s="20">
        <f t="shared" si="52"/>
        <v>48234.883582027513</v>
      </c>
    </row>
    <row r="421" spans="1:8" x14ac:dyDescent="0.2">
      <c r="A421" s="44">
        <f t="shared" si="53"/>
        <v>44760</v>
      </c>
      <c r="B421" s="4">
        <f t="shared" si="54"/>
        <v>4</v>
      </c>
      <c r="C421" s="4">
        <f t="shared" si="50"/>
        <v>2022</v>
      </c>
      <c r="D421" s="4">
        <f t="shared" si="51"/>
        <v>7</v>
      </c>
      <c r="E421" s="45">
        <v>412</v>
      </c>
      <c r="F421" s="54">
        <v>388.43963163277277</v>
      </c>
      <c r="G421" s="54">
        <f>CMG!E414</f>
        <v>121.00538</v>
      </c>
      <c r="H421" s="20">
        <f t="shared" si="52"/>
        <v>47003.285232783688</v>
      </c>
    </row>
    <row r="422" spans="1:8" x14ac:dyDescent="0.2">
      <c r="A422" s="44">
        <f t="shared" si="53"/>
        <v>44760</v>
      </c>
      <c r="B422" s="4">
        <f t="shared" si="54"/>
        <v>5</v>
      </c>
      <c r="C422" s="4">
        <f t="shared" si="50"/>
        <v>2022</v>
      </c>
      <c r="D422" s="4">
        <f t="shared" si="51"/>
        <v>7</v>
      </c>
      <c r="E422" s="45">
        <v>413</v>
      </c>
      <c r="F422" s="54">
        <v>388.43963163277277</v>
      </c>
      <c r="G422" s="54">
        <f>CMG!E415</f>
        <v>121.00538</v>
      </c>
      <c r="H422" s="20">
        <f t="shared" si="52"/>
        <v>47003.285232783688</v>
      </c>
    </row>
    <row r="423" spans="1:8" x14ac:dyDescent="0.2">
      <c r="A423" s="44">
        <f t="shared" si="53"/>
        <v>44760</v>
      </c>
      <c r="B423" s="4">
        <f t="shared" si="54"/>
        <v>6</v>
      </c>
      <c r="C423" s="4">
        <f t="shared" si="50"/>
        <v>2022</v>
      </c>
      <c r="D423" s="4">
        <f t="shared" si="51"/>
        <v>7</v>
      </c>
      <c r="E423" s="45">
        <v>414</v>
      </c>
      <c r="F423" s="54">
        <v>388.43963163277277</v>
      </c>
      <c r="G423" s="54">
        <f>CMG!E416</f>
        <v>129.55772999999999</v>
      </c>
      <c r="H423" s="20">
        <f t="shared" si="52"/>
        <v>50325.35691637823</v>
      </c>
    </row>
    <row r="424" spans="1:8" x14ac:dyDescent="0.2">
      <c r="A424" s="44">
        <f t="shared" si="53"/>
        <v>44760</v>
      </c>
      <c r="B424" s="4">
        <f t="shared" si="54"/>
        <v>7</v>
      </c>
      <c r="C424" s="4">
        <f t="shared" si="50"/>
        <v>2022</v>
      </c>
      <c r="D424" s="4">
        <f t="shared" si="51"/>
        <v>7</v>
      </c>
      <c r="E424" s="45">
        <v>415</v>
      </c>
      <c r="F424" s="54">
        <v>388.43963163277277</v>
      </c>
      <c r="G424" s="54">
        <f>CMG!E417</f>
        <v>137.04625999999999</v>
      </c>
      <c r="H424" s="20">
        <f t="shared" si="52"/>
        <v>53234.198751049196</v>
      </c>
    </row>
    <row r="425" spans="1:8" x14ac:dyDescent="0.2">
      <c r="A425" s="44">
        <f t="shared" si="53"/>
        <v>44760</v>
      </c>
      <c r="B425" s="4">
        <f t="shared" si="54"/>
        <v>8</v>
      </c>
      <c r="C425" s="4">
        <f t="shared" si="50"/>
        <v>2022</v>
      </c>
      <c r="D425" s="4">
        <f t="shared" si="51"/>
        <v>7</v>
      </c>
      <c r="E425" s="45">
        <v>416</v>
      </c>
      <c r="F425" s="54">
        <v>388.43963163277277</v>
      </c>
      <c r="G425" s="54">
        <f>CMG!E418</f>
        <v>137.29657</v>
      </c>
      <c r="H425" s="20">
        <f t="shared" si="52"/>
        <v>53331.429075243199</v>
      </c>
    </row>
    <row r="426" spans="1:8" x14ac:dyDescent="0.2">
      <c r="A426" s="44">
        <f t="shared" si="53"/>
        <v>44760</v>
      </c>
      <c r="B426" s="4">
        <f t="shared" si="54"/>
        <v>9</v>
      </c>
      <c r="C426" s="4">
        <f t="shared" si="50"/>
        <v>2022</v>
      </c>
      <c r="D426" s="4">
        <f t="shared" si="51"/>
        <v>7</v>
      </c>
      <c r="E426" s="45">
        <v>417</v>
      </c>
      <c r="F426" s="54">
        <v>388.43963163107065</v>
      </c>
      <c r="G426" s="54">
        <f>CMG!E419</f>
        <v>312.55725000000001</v>
      </c>
      <c r="H426" s="20">
        <f t="shared" si="52"/>
        <v>121409.62305362047</v>
      </c>
    </row>
    <row r="427" spans="1:8" x14ac:dyDescent="0.2">
      <c r="A427" s="44">
        <f t="shared" si="53"/>
        <v>44760</v>
      </c>
      <c r="B427" s="4">
        <f t="shared" si="54"/>
        <v>10</v>
      </c>
      <c r="C427" s="4">
        <f t="shared" si="50"/>
        <v>2022</v>
      </c>
      <c r="D427" s="4">
        <f t="shared" si="51"/>
        <v>7</v>
      </c>
      <c r="E427" s="45">
        <v>418</v>
      </c>
      <c r="F427" s="54">
        <v>525.5359722090451</v>
      </c>
      <c r="G427" s="54">
        <f>CMG!E420</f>
        <v>377.71159</v>
      </c>
      <c r="H427" s="20">
        <f t="shared" si="52"/>
        <v>198501.02766527425</v>
      </c>
    </row>
    <row r="428" spans="1:8" x14ac:dyDescent="0.2">
      <c r="A428" s="44">
        <f t="shared" si="53"/>
        <v>44760</v>
      </c>
      <c r="B428" s="4">
        <f t="shared" si="54"/>
        <v>11</v>
      </c>
      <c r="C428" s="4">
        <f t="shared" si="50"/>
        <v>2022</v>
      </c>
      <c r="D428" s="4">
        <f t="shared" si="51"/>
        <v>7</v>
      </c>
      <c r="E428" s="45">
        <v>419</v>
      </c>
      <c r="F428" s="54">
        <v>525.5359722090451</v>
      </c>
      <c r="G428" s="54">
        <f>CMG!E421</f>
        <v>377.71159</v>
      </c>
      <c r="H428" s="20">
        <f t="shared" si="52"/>
        <v>198501.02766527425</v>
      </c>
    </row>
    <row r="429" spans="1:8" x14ac:dyDescent="0.2">
      <c r="A429" s="44">
        <f t="shared" si="53"/>
        <v>44760</v>
      </c>
      <c r="B429" s="4">
        <f t="shared" si="54"/>
        <v>12</v>
      </c>
      <c r="C429" s="4">
        <f t="shared" si="50"/>
        <v>2022</v>
      </c>
      <c r="D429" s="4">
        <f t="shared" si="51"/>
        <v>7</v>
      </c>
      <c r="E429" s="45">
        <v>420</v>
      </c>
      <c r="F429" s="54">
        <v>525.5359722090451</v>
      </c>
      <c r="G429" s="54">
        <f>CMG!E422</f>
        <v>377.71159</v>
      </c>
      <c r="H429" s="20">
        <f t="shared" si="52"/>
        <v>198501.02766527425</v>
      </c>
    </row>
    <row r="430" spans="1:8" x14ac:dyDescent="0.2">
      <c r="A430" s="44">
        <f t="shared" si="53"/>
        <v>44760</v>
      </c>
      <c r="B430" s="4">
        <f t="shared" si="54"/>
        <v>13</v>
      </c>
      <c r="C430" s="4">
        <f t="shared" si="50"/>
        <v>2022</v>
      </c>
      <c r="D430" s="4">
        <f t="shared" si="51"/>
        <v>7</v>
      </c>
      <c r="E430" s="45">
        <v>421</v>
      </c>
      <c r="F430" s="54">
        <v>525.5359722090451</v>
      </c>
      <c r="G430" s="54">
        <f>CMG!E423</f>
        <v>377.71159</v>
      </c>
      <c r="H430" s="20">
        <f t="shared" si="52"/>
        <v>198501.02766527425</v>
      </c>
    </row>
    <row r="431" spans="1:8" x14ac:dyDescent="0.2">
      <c r="A431" s="44">
        <f t="shared" si="53"/>
        <v>44760</v>
      </c>
      <c r="B431" s="4">
        <f t="shared" si="54"/>
        <v>14</v>
      </c>
      <c r="C431" s="4">
        <f t="shared" si="50"/>
        <v>2022</v>
      </c>
      <c r="D431" s="4">
        <f t="shared" si="51"/>
        <v>7</v>
      </c>
      <c r="E431" s="45">
        <v>422</v>
      </c>
      <c r="F431" s="54">
        <v>525.5359722090451</v>
      </c>
      <c r="G431" s="54">
        <f>CMG!E424</f>
        <v>377.71159</v>
      </c>
      <c r="H431" s="20">
        <f t="shared" si="52"/>
        <v>198501.02766527425</v>
      </c>
    </row>
    <row r="432" spans="1:8" x14ac:dyDescent="0.2">
      <c r="A432" s="44">
        <f t="shared" si="53"/>
        <v>44760</v>
      </c>
      <c r="B432" s="4">
        <f t="shared" si="54"/>
        <v>15</v>
      </c>
      <c r="C432" s="4">
        <f t="shared" si="50"/>
        <v>2022</v>
      </c>
      <c r="D432" s="4">
        <f t="shared" si="51"/>
        <v>7</v>
      </c>
      <c r="E432" s="45">
        <v>423</v>
      </c>
      <c r="F432" s="54">
        <v>525.5359722090451</v>
      </c>
      <c r="G432" s="54">
        <f>CMG!E425</f>
        <v>376.79376999999999</v>
      </c>
      <c r="H432" s="20">
        <f t="shared" si="52"/>
        <v>198018.68023926133</v>
      </c>
    </row>
    <row r="433" spans="1:8" x14ac:dyDescent="0.2">
      <c r="A433" s="44">
        <f t="shared" si="53"/>
        <v>44760</v>
      </c>
      <c r="B433" s="4">
        <f t="shared" si="54"/>
        <v>16</v>
      </c>
      <c r="C433" s="4">
        <f t="shared" si="50"/>
        <v>2022</v>
      </c>
      <c r="D433" s="4">
        <f t="shared" si="51"/>
        <v>7</v>
      </c>
      <c r="E433" s="45">
        <v>424</v>
      </c>
      <c r="F433" s="54">
        <v>525.5359722090451</v>
      </c>
      <c r="G433" s="54">
        <f>CMG!E426</f>
        <v>376.13670000000002</v>
      </c>
      <c r="H433" s="20">
        <f t="shared" si="52"/>
        <v>197673.36631800194</v>
      </c>
    </row>
    <row r="434" spans="1:8" x14ac:dyDescent="0.2">
      <c r="A434" s="44">
        <f t="shared" si="53"/>
        <v>44760</v>
      </c>
      <c r="B434" s="4">
        <f t="shared" si="54"/>
        <v>17</v>
      </c>
      <c r="C434" s="4">
        <f t="shared" si="50"/>
        <v>2022</v>
      </c>
      <c r="D434" s="4">
        <f t="shared" si="51"/>
        <v>7</v>
      </c>
      <c r="E434" s="45">
        <v>425</v>
      </c>
      <c r="F434" s="54">
        <v>525.5359722090451</v>
      </c>
      <c r="G434" s="54">
        <f>CMG!E427</f>
        <v>376.13670000000002</v>
      </c>
      <c r="H434" s="20">
        <f t="shared" si="52"/>
        <v>197673.36631800194</v>
      </c>
    </row>
    <row r="435" spans="1:8" x14ac:dyDescent="0.2">
      <c r="A435" s="44">
        <f t="shared" si="53"/>
        <v>44760</v>
      </c>
      <c r="B435" s="4">
        <f t="shared" si="54"/>
        <v>18</v>
      </c>
      <c r="C435" s="4">
        <f t="shared" si="50"/>
        <v>2022</v>
      </c>
      <c r="D435" s="4">
        <f t="shared" si="51"/>
        <v>7</v>
      </c>
      <c r="E435" s="45">
        <v>426</v>
      </c>
      <c r="F435" s="54">
        <v>525.5359722090451</v>
      </c>
      <c r="G435" s="54">
        <f>CMG!E428</f>
        <v>376.92935999999997</v>
      </c>
      <c r="H435" s="20">
        <f t="shared" si="52"/>
        <v>198089.93766173313</v>
      </c>
    </row>
    <row r="436" spans="1:8" x14ac:dyDescent="0.2">
      <c r="A436" s="44">
        <f t="shared" si="53"/>
        <v>44760</v>
      </c>
      <c r="B436" s="4">
        <f t="shared" si="54"/>
        <v>19</v>
      </c>
      <c r="C436" s="4">
        <f t="shared" si="50"/>
        <v>2022</v>
      </c>
      <c r="D436" s="4">
        <f t="shared" si="51"/>
        <v>7</v>
      </c>
      <c r="E436" s="45">
        <v>427</v>
      </c>
      <c r="F436" s="54">
        <v>525.53597220904612</v>
      </c>
      <c r="G436" s="54">
        <f>CMG!E429</f>
        <v>347.84091999999998</v>
      </c>
      <c r="H436" s="20">
        <f t="shared" si="52"/>
        <v>182802.91606628904</v>
      </c>
    </row>
    <row r="437" spans="1:8" x14ac:dyDescent="0.2">
      <c r="A437" s="44">
        <f t="shared" si="53"/>
        <v>44760</v>
      </c>
      <c r="B437" s="4">
        <f t="shared" si="54"/>
        <v>20</v>
      </c>
      <c r="C437" s="4">
        <f t="shared" si="50"/>
        <v>2022</v>
      </c>
      <c r="D437" s="4">
        <f t="shared" si="51"/>
        <v>7</v>
      </c>
      <c r="E437" s="45">
        <v>428</v>
      </c>
      <c r="F437" s="54">
        <v>525.53597220904612</v>
      </c>
      <c r="G437" s="54">
        <f>CMG!E430</f>
        <v>349.14463999999998</v>
      </c>
      <c r="H437" s="20">
        <f t="shared" si="52"/>
        <v>183488.06782397741</v>
      </c>
    </row>
    <row r="438" spans="1:8" x14ac:dyDescent="0.2">
      <c r="A438" s="44">
        <f t="shared" si="53"/>
        <v>44760</v>
      </c>
      <c r="B438" s="4">
        <f t="shared" si="54"/>
        <v>21</v>
      </c>
      <c r="C438" s="4">
        <f t="shared" si="50"/>
        <v>2022</v>
      </c>
      <c r="D438" s="4">
        <f t="shared" si="51"/>
        <v>7</v>
      </c>
      <c r="E438" s="45">
        <v>429</v>
      </c>
      <c r="F438" s="54">
        <v>525.53597220904612</v>
      </c>
      <c r="G438" s="54">
        <f>CMG!E431</f>
        <v>349.74955999999997</v>
      </c>
      <c r="H438" s="20">
        <f t="shared" si="52"/>
        <v>183805.97504428608</v>
      </c>
    </row>
    <row r="439" spans="1:8" x14ac:dyDescent="0.2">
      <c r="A439" s="44">
        <f t="shared" si="53"/>
        <v>44760</v>
      </c>
      <c r="B439" s="4">
        <f t="shared" si="54"/>
        <v>22</v>
      </c>
      <c r="C439" s="4">
        <f t="shared" si="50"/>
        <v>2022</v>
      </c>
      <c r="D439" s="4">
        <f t="shared" si="51"/>
        <v>7</v>
      </c>
      <c r="E439" s="45">
        <v>430</v>
      </c>
      <c r="F439" s="54">
        <v>525.53597220904612</v>
      </c>
      <c r="G439" s="54">
        <f>CMG!E432</f>
        <v>349.74955999999997</v>
      </c>
      <c r="H439" s="20">
        <f t="shared" si="52"/>
        <v>183805.97504428608</v>
      </c>
    </row>
    <row r="440" spans="1:8" x14ac:dyDescent="0.2">
      <c r="A440" s="44">
        <f t="shared" si="53"/>
        <v>44760</v>
      </c>
      <c r="B440" s="4">
        <f t="shared" si="54"/>
        <v>23</v>
      </c>
      <c r="C440" s="4">
        <f t="shared" si="50"/>
        <v>2022</v>
      </c>
      <c r="D440" s="4">
        <f t="shared" si="51"/>
        <v>7</v>
      </c>
      <c r="E440" s="45">
        <v>431</v>
      </c>
      <c r="F440" s="54">
        <v>525.53597220904612</v>
      </c>
      <c r="G440" s="54">
        <f>CMG!E433</f>
        <v>349.62439999999998</v>
      </c>
      <c r="H440" s="20">
        <f t="shared" si="52"/>
        <v>183740.19896200442</v>
      </c>
    </row>
    <row r="441" spans="1:8" x14ac:dyDescent="0.2">
      <c r="A441" s="44">
        <f t="shared" si="53"/>
        <v>44760</v>
      </c>
      <c r="B441" s="4">
        <f t="shared" si="54"/>
        <v>24</v>
      </c>
      <c r="C441" s="4">
        <f t="shared" si="50"/>
        <v>2022</v>
      </c>
      <c r="D441" s="4">
        <f t="shared" si="51"/>
        <v>7</v>
      </c>
      <c r="E441" s="45">
        <v>432</v>
      </c>
      <c r="F441" s="54">
        <v>525.5359722090451</v>
      </c>
      <c r="G441" s="54">
        <f>CMG!E434</f>
        <v>313.88182</v>
      </c>
      <c r="H441" s="20">
        <f t="shared" si="52"/>
        <v>164956.18743244451</v>
      </c>
    </row>
    <row r="442" spans="1:8" x14ac:dyDescent="0.2">
      <c r="A442" s="44">
        <f t="shared" si="53"/>
        <v>44761</v>
      </c>
      <c r="B442" s="4">
        <f t="shared" si="54"/>
        <v>1</v>
      </c>
      <c r="C442" s="4">
        <f t="shared" si="50"/>
        <v>2022</v>
      </c>
      <c r="D442" s="4">
        <f t="shared" si="51"/>
        <v>7</v>
      </c>
      <c r="E442" s="45">
        <v>433</v>
      </c>
      <c r="F442" s="54">
        <v>388.43963163277277</v>
      </c>
      <c r="G442" s="54">
        <f>CMG!E435</f>
        <v>195.98379</v>
      </c>
      <c r="H442" s="20">
        <f t="shared" si="52"/>
        <v>76127.871193594692</v>
      </c>
    </row>
    <row r="443" spans="1:8" x14ac:dyDescent="0.2">
      <c r="A443" s="44">
        <f t="shared" si="53"/>
        <v>44761</v>
      </c>
      <c r="B443" s="4">
        <f t="shared" si="54"/>
        <v>2</v>
      </c>
      <c r="C443" s="4">
        <f t="shared" si="50"/>
        <v>2022</v>
      </c>
      <c r="D443" s="4">
        <f t="shared" si="51"/>
        <v>7</v>
      </c>
      <c r="E443" s="45">
        <v>434</v>
      </c>
      <c r="F443" s="54">
        <v>388.43963163277277</v>
      </c>
      <c r="G443" s="54">
        <f>CMG!E436</f>
        <v>122.81598</v>
      </c>
      <c r="H443" s="20">
        <f t="shared" si="52"/>
        <v>47706.594029817985</v>
      </c>
    </row>
    <row r="444" spans="1:8" x14ac:dyDescent="0.2">
      <c r="A444" s="44">
        <f t="shared" si="53"/>
        <v>44761</v>
      </c>
      <c r="B444" s="4">
        <f t="shared" si="54"/>
        <v>3</v>
      </c>
      <c r="C444" s="4">
        <f t="shared" si="50"/>
        <v>2022</v>
      </c>
      <c r="D444" s="4">
        <f t="shared" si="51"/>
        <v>7</v>
      </c>
      <c r="E444" s="45">
        <v>435</v>
      </c>
      <c r="F444" s="54">
        <v>388.43963163277277</v>
      </c>
      <c r="G444" s="54">
        <f>CMG!E437</f>
        <v>121.25458999999999</v>
      </c>
      <c r="H444" s="20">
        <f t="shared" si="52"/>
        <v>47100.088273382891</v>
      </c>
    </row>
    <row r="445" spans="1:8" x14ac:dyDescent="0.2">
      <c r="A445" s="44">
        <f t="shared" si="53"/>
        <v>44761</v>
      </c>
      <c r="B445" s="4">
        <f t="shared" si="54"/>
        <v>4</v>
      </c>
      <c r="C445" s="4">
        <f t="shared" si="50"/>
        <v>2022</v>
      </c>
      <c r="D445" s="4">
        <f t="shared" si="51"/>
        <v>7</v>
      </c>
      <c r="E445" s="45">
        <v>436</v>
      </c>
      <c r="F445" s="54">
        <v>388.43963163277277</v>
      </c>
      <c r="G445" s="54">
        <f>CMG!E438</f>
        <v>91.855050000000006</v>
      </c>
      <c r="H445" s="20">
        <f t="shared" si="52"/>
        <v>35680.141785609929</v>
      </c>
    </row>
    <row r="446" spans="1:8" x14ac:dyDescent="0.2">
      <c r="A446" s="44">
        <f t="shared" si="53"/>
        <v>44761</v>
      </c>
      <c r="B446" s="4">
        <f t="shared" si="54"/>
        <v>5</v>
      </c>
      <c r="C446" s="4">
        <f t="shared" si="50"/>
        <v>2022</v>
      </c>
      <c r="D446" s="4">
        <f t="shared" si="51"/>
        <v>7</v>
      </c>
      <c r="E446" s="45">
        <v>437</v>
      </c>
      <c r="F446" s="54">
        <v>388.43963163277277</v>
      </c>
      <c r="G446" s="54">
        <f>CMG!E439</f>
        <v>74.679789999999997</v>
      </c>
      <c r="H446" s="20">
        <f t="shared" si="52"/>
        <v>29008.590118012828</v>
      </c>
    </row>
    <row r="447" spans="1:8" x14ac:dyDescent="0.2">
      <c r="A447" s="44">
        <f t="shared" si="53"/>
        <v>44761</v>
      </c>
      <c r="B447" s="4">
        <f t="shared" si="54"/>
        <v>6</v>
      </c>
      <c r="C447" s="4">
        <f t="shared" si="50"/>
        <v>2022</v>
      </c>
      <c r="D447" s="4">
        <f t="shared" si="51"/>
        <v>7</v>
      </c>
      <c r="E447" s="45">
        <v>438</v>
      </c>
      <c r="F447" s="54">
        <v>388.43963163277277</v>
      </c>
      <c r="G447" s="54">
        <f>CMG!E440</f>
        <v>110.61145999999999</v>
      </c>
      <c r="H447" s="20">
        <f t="shared" si="52"/>
        <v>42965.874776763179</v>
      </c>
    </row>
    <row r="448" spans="1:8" x14ac:dyDescent="0.2">
      <c r="A448" s="44">
        <f t="shared" si="53"/>
        <v>44761</v>
      </c>
      <c r="B448" s="4">
        <f t="shared" si="54"/>
        <v>7</v>
      </c>
      <c r="C448" s="4">
        <f t="shared" si="50"/>
        <v>2022</v>
      </c>
      <c r="D448" s="4">
        <f t="shared" si="51"/>
        <v>7</v>
      </c>
      <c r="E448" s="45">
        <v>439</v>
      </c>
      <c r="F448" s="54">
        <v>388.43963163277277</v>
      </c>
      <c r="G448" s="54">
        <f>CMG!E441</f>
        <v>142.34321</v>
      </c>
      <c r="H448" s="20">
        <f t="shared" si="52"/>
        <v>55291.744057826414</v>
      </c>
    </row>
    <row r="449" spans="1:8" x14ac:dyDescent="0.2">
      <c r="A449" s="44">
        <f t="shared" si="53"/>
        <v>44761</v>
      </c>
      <c r="B449" s="4">
        <f t="shared" si="54"/>
        <v>8</v>
      </c>
      <c r="C449" s="4">
        <f t="shared" si="50"/>
        <v>2022</v>
      </c>
      <c r="D449" s="4">
        <f t="shared" si="51"/>
        <v>7</v>
      </c>
      <c r="E449" s="45">
        <v>440</v>
      </c>
      <c r="F449" s="54">
        <v>388.43963163277277</v>
      </c>
      <c r="G449" s="54">
        <f>CMG!E442</f>
        <v>163.62947</v>
      </c>
      <c r="H449" s="20">
        <f t="shared" si="52"/>
        <v>63560.171051065845</v>
      </c>
    </row>
    <row r="450" spans="1:8" x14ac:dyDescent="0.2">
      <c r="A450" s="44">
        <f t="shared" si="53"/>
        <v>44761</v>
      </c>
      <c r="B450" s="4">
        <f t="shared" si="54"/>
        <v>9</v>
      </c>
      <c r="C450" s="4">
        <f t="shared" si="50"/>
        <v>2022</v>
      </c>
      <c r="D450" s="4">
        <f t="shared" si="51"/>
        <v>7</v>
      </c>
      <c r="E450" s="45">
        <v>441</v>
      </c>
      <c r="F450" s="54">
        <v>388.43963163277277</v>
      </c>
      <c r="G450" s="54">
        <f>CMG!E443</f>
        <v>190.52882</v>
      </c>
      <c r="H450" s="20">
        <f t="shared" si="52"/>
        <v>74008.944656226871</v>
      </c>
    </row>
    <row r="451" spans="1:8" x14ac:dyDescent="0.2">
      <c r="A451" s="44">
        <f t="shared" si="53"/>
        <v>44761</v>
      </c>
      <c r="B451" s="4">
        <f t="shared" si="54"/>
        <v>10</v>
      </c>
      <c r="C451" s="4">
        <f t="shared" si="50"/>
        <v>2022</v>
      </c>
      <c r="D451" s="4">
        <f t="shared" si="51"/>
        <v>7</v>
      </c>
      <c r="E451" s="45">
        <v>442</v>
      </c>
      <c r="F451" s="54">
        <v>388.43963163277277</v>
      </c>
      <c r="G451" s="54">
        <f>CMG!E444</f>
        <v>259.35834</v>
      </c>
      <c r="H451" s="20">
        <f t="shared" si="52"/>
        <v>100745.05805048744</v>
      </c>
    </row>
    <row r="452" spans="1:8" x14ac:dyDescent="0.2">
      <c r="A452" s="44">
        <f t="shared" si="53"/>
        <v>44761</v>
      </c>
      <c r="B452" s="4">
        <f t="shared" si="54"/>
        <v>11</v>
      </c>
      <c r="C452" s="4">
        <f t="shared" si="50"/>
        <v>2022</v>
      </c>
      <c r="D452" s="4">
        <f t="shared" si="51"/>
        <v>7</v>
      </c>
      <c r="E452" s="45">
        <v>443</v>
      </c>
      <c r="F452" s="54">
        <v>388.43963163277277</v>
      </c>
      <c r="G452" s="54">
        <f>CMG!E445</f>
        <v>293.76816000000002</v>
      </c>
      <c r="H452" s="20">
        <f t="shared" si="52"/>
        <v>114111.19585583746</v>
      </c>
    </row>
    <row r="453" spans="1:8" x14ac:dyDescent="0.2">
      <c r="A453" s="44">
        <f t="shared" si="53"/>
        <v>44761</v>
      </c>
      <c r="B453" s="4">
        <f t="shared" si="54"/>
        <v>12</v>
      </c>
      <c r="C453" s="4">
        <f t="shared" si="50"/>
        <v>2022</v>
      </c>
      <c r="D453" s="4">
        <f t="shared" si="51"/>
        <v>7</v>
      </c>
      <c r="E453" s="45">
        <v>444</v>
      </c>
      <c r="F453" s="54">
        <v>388.43963163277277</v>
      </c>
      <c r="G453" s="54">
        <f>CMG!E446</f>
        <v>293.76816000000002</v>
      </c>
      <c r="H453" s="20">
        <f t="shared" si="52"/>
        <v>114111.19585583746</v>
      </c>
    </row>
    <row r="454" spans="1:8" x14ac:dyDescent="0.2">
      <c r="A454" s="44">
        <f t="shared" si="53"/>
        <v>44761</v>
      </c>
      <c r="B454" s="4">
        <f t="shared" si="54"/>
        <v>13</v>
      </c>
      <c r="C454" s="4">
        <f t="shared" si="50"/>
        <v>2022</v>
      </c>
      <c r="D454" s="4">
        <f t="shared" si="51"/>
        <v>7</v>
      </c>
      <c r="E454" s="45">
        <v>445</v>
      </c>
      <c r="F454" s="54">
        <v>388.43963163277277</v>
      </c>
      <c r="G454" s="54">
        <f>CMG!E447</f>
        <v>162.84877</v>
      </c>
      <c r="H454" s="20">
        <f t="shared" si="52"/>
        <v>63256.916230650138</v>
      </c>
    </row>
    <row r="455" spans="1:8" x14ac:dyDescent="0.2">
      <c r="A455" s="44">
        <f t="shared" si="53"/>
        <v>44761</v>
      </c>
      <c r="B455" s="4">
        <f t="shared" si="54"/>
        <v>14</v>
      </c>
      <c r="C455" s="4">
        <f t="shared" si="50"/>
        <v>2022</v>
      </c>
      <c r="D455" s="4">
        <f t="shared" si="51"/>
        <v>7</v>
      </c>
      <c r="E455" s="45">
        <v>446</v>
      </c>
      <c r="F455" s="54">
        <v>388.43963163277277</v>
      </c>
      <c r="G455" s="54">
        <f>CMG!E448</f>
        <v>140.22842</v>
      </c>
      <c r="H455" s="20">
        <f t="shared" si="52"/>
        <v>54470.275809245744</v>
      </c>
    </row>
    <row r="456" spans="1:8" x14ac:dyDescent="0.2">
      <c r="A456" s="44">
        <f t="shared" si="53"/>
        <v>44761</v>
      </c>
      <c r="B456" s="4">
        <f t="shared" si="54"/>
        <v>15</v>
      </c>
      <c r="C456" s="4">
        <f t="shared" si="50"/>
        <v>2022</v>
      </c>
      <c r="D456" s="4">
        <f t="shared" si="51"/>
        <v>7</v>
      </c>
      <c r="E456" s="45">
        <v>447</v>
      </c>
      <c r="F456" s="54">
        <v>388.43963163277277</v>
      </c>
      <c r="G456" s="54">
        <f>CMG!E449</f>
        <v>140.22842</v>
      </c>
      <c r="H456" s="20">
        <f t="shared" si="52"/>
        <v>54470.275809245744</v>
      </c>
    </row>
    <row r="457" spans="1:8" x14ac:dyDescent="0.2">
      <c r="A457" s="44">
        <f t="shared" si="53"/>
        <v>44761</v>
      </c>
      <c r="B457" s="4">
        <f t="shared" si="54"/>
        <v>16</v>
      </c>
      <c r="C457" s="4">
        <f t="shared" si="50"/>
        <v>2022</v>
      </c>
      <c r="D457" s="4">
        <f t="shared" si="51"/>
        <v>7</v>
      </c>
      <c r="E457" s="45">
        <v>448</v>
      </c>
      <c r="F457" s="54">
        <v>388.43963163277277</v>
      </c>
      <c r="G457" s="54">
        <f>CMG!E450</f>
        <v>140.22842</v>
      </c>
      <c r="H457" s="20">
        <f t="shared" si="52"/>
        <v>54470.275809245744</v>
      </c>
    </row>
    <row r="458" spans="1:8" x14ac:dyDescent="0.2">
      <c r="A458" s="44">
        <f t="shared" si="53"/>
        <v>44761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7</v>
      </c>
      <c r="E458" s="45">
        <v>449</v>
      </c>
      <c r="F458" s="54">
        <v>388.43963163277277</v>
      </c>
      <c r="G458" s="54">
        <f>CMG!E451</f>
        <v>140.22842</v>
      </c>
      <c r="H458" s="20">
        <f t="shared" si="52"/>
        <v>54470.275809245744</v>
      </c>
    </row>
    <row r="459" spans="1:8" x14ac:dyDescent="0.2">
      <c r="A459" s="44">
        <f t="shared" si="53"/>
        <v>44761</v>
      </c>
      <c r="B459" s="4">
        <f t="shared" si="54"/>
        <v>18</v>
      </c>
      <c r="C459" s="4">
        <f t="shared" si="55"/>
        <v>2022</v>
      </c>
      <c r="D459" s="4">
        <f t="shared" si="56"/>
        <v>7</v>
      </c>
      <c r="E459" s="45">
        <v>450</v>
      </c>
      <c r="F459" s="54">
        <v>388.43963163277277</v>
      </c>
      <c r="G459" s="54">
        <f>CMG!E452</f>
        <v>293.76816000000002</v>
      </c>
      <c r="H459" s="20">
        <f t="shared" ref="H459:H522" si="57">F459*G459</f>
        <v>114111.19585583746</v>
      </c>
    </row>
    <row r="460" spans="1:8" x14ac:dyDescent="0.2">
      <c r="A460" s="44">
        <f t="shared" ref="A460:A523" si="58">IF(B459=24,A459+1,A459)</f>
        <v>44761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7</v>
      </c>
      <c r="E460" s="45">
        <v>451</v>
      </c>
      <c r="F460" s="54">
        <v>388.43963163277277</v>
      </c>
      <c r="G460" s="54">
        <f>CMG!E453</f>
        <v>285.74381</v>
      </c>
      <c r="H460" s="20">
        <f t="shared" si="57"/>
        <v>110994.22029774501</v>
      </c>
    </row>
    <row r="461" spans="1:8" x14ac:dyDescent="0.2">
      <c r="A461" s="44">
        <f t="shared" si="58"/>
        <v>44761</v>
      </c>
      <c r="B461" s="4">
        <f t="shared" si="59"/>
        <v>20</v>
      </c>
      <c r="C461" s="4">
        <f t="shared" si="55"/>
        <v>2022</v>
      </c>
      <c r="D461" s="4">
        <f t="shared" si="56"/>
        <v>7</v>
      </c>
      <c r="E461" s="45">
        <v>452</v>
      </c>
      <c r="F461" s="54">
        <v>525.5359722090451</v>
      </c>
      <c r="G461" s="54">
        <f>CMG!E454</f>
        <v>305.85408999999999</v>
      </c>
      <c r="H461" s="20">
        <f t="shared" si="57"/>
        <v>160737.32654226277</v>
      </c>
    </row>
    <row r="462" spans="1:8" x14ac:dyDescent="0.2">
      <c r="A462" s="44">
        <f t="shared" si="58"/>
        <v>44761</v>
      </c>
      <c r="B462" s="4">
        <f t="shared" si="59"/>
        <v>21</v>
      </c>
      <c r="C462" s="4">
        <f t="shared" si="55"/>
        <v>2022</v>
      </c>
      <c r="D462" s="4">
        <f t="shared" si="56"/>
        <v>7</v>
      </c>
      <c r="E462" s="45">
        <v>453</v>
      </c>
      <c r="F462" s="54">
        <v>525.5359722090451</v>
      </c>
      <c r="G462" s="54">
        <f>CMG!E455</f>
        <v>306.00232</v>
      </c>
      <c r="H462" s="20">
        <f t="shared" si="57"/>
        <v>160815.22673942332</v>
      </c>
    </row>
    <row r="463" spans="1:8" x14ac:dyDescent="0.2">
      <c r="A463" s="44">
        <f t="shared" si="58"/>
        <v>44761</v>
      </c>
      <c r="B463" s="4">
        <f t="shared" si="59"/>
        <v>22</v>
      </c>
      <c r="C463" s="4">
        <f t="shared" si="55"/>
        <v>2022</v>
      </c>
      <c r="D463" s="4">
        <f t="shared" si="56"/>
        <v>7</v>
      </c>
      <c r="E463" s="45">
        <v>454</v>
      </c>
      <c r="F463" s="54">
        <v>525.5359722090451</v>
      </c>
      <c r="G463" s="54">
        <f>CMG!E456</f>
        <v>306.00232</v>
      </c>
      <c r="H463" s="20">
        <f t="shared" si="57"/>
        <v>160815.22673942332</v>
      </c>
    </row>
    <row r="464" spans="1:8" x14ac:dyDescent="0.2">
      <c r="A464" s="44">
        <f t="shared" si="58"/>
        <v>44761</v>
      </c>
      <c r="B464" s="4">
        <f t="shared" si="59"/>
        <v>23</v>
      </c>
      <c r="C464" s="4">
        <f t="shared" si="55"/>
        <v>2022</v>
      </c>
      <c r="D464" s="4">
        <f t="shared" si="56"/>
        <v>7</v>
      </c>
      <c r="E464" s="45">
        <v>455</v>
      </c>
      <c r="F464" s="54">
        <v>525.5359722090451</v>
      </c>
      <c r="G464" s="54">
        <f>CMG!E457</f>
        <v>300.39911999999998</v>
      </c>
      <c r="H464" s="20">
        <f t="shared" si="57"/>
        <v>157870.54357994159</v>
      </c>
    </row>
    <row r="465" spans="1:8" x14ac:dyDescent="0.2">
      <c r="A465" s="44">
        <f t="shared" si="58"/>
        <v>44761</v>
      </c>
      <c r="B465" s="4">
        <f t="shared" si="59"/>
        <v>24</v>
      </c>
      <c r="C465" s="4">
        <f t="shared" si="55"/>
        <v>2022</v>
      </c>
      <c r="D465" s="4">
        <f t="shared" si="56"/>
        <v>7</v>
      </c>
      <c r="E465" s="45">
        <v>456</v>
      </c>
      <c r="F465" s="54">
        <v>388.43963163277277</v>
      </c>
      <c r="G465" s="54">
        <f>CMG!E458</f>
        <v>294.06463000000002</v>
      </c>
      <c r="H465" s="20">
        <f t="shared" si="57"/>
        <v>114226.35655342763</v>
      </c>
    </row>
    <row r="466" spans="1:8" x14ac:dyDescent="0.2">
      <c r="A466" s="44">
        <f t="shared" si="58"/>
        <v>44762</v>
      </c>
      <c r="B466" s="4">
        <f t="shared" si="59"/>
        <v>1</v>
      </c>
      <c r="C466" s="4">
        <f t="shared" si="55"/>
        <v>2022</v>
      </c>
      <c r="D466" s="4">
        <f t="shared" si="56"/>
        <v>7</v>
      </c>
      <c r="E466" s="45">
        <v>457</v>
      </c>
      <c r="F466" s="54">
        <v>388.43963163277277</v>
      </c>
      <c r="G466" s="54">
        <f>CMG!E459</f>
        <v>159.73659000000001</v>
      </c>
      <c r="H466" s="20">
        <f t="shared" si="57"/>
        <v>62048.02217787526</v>
      </c>
    </row>
    <row r="467" spans="1:8" x14ac:dyDescent="0.2">
      <c r="A467" s="44">
        <f t="shared" si="58"/>
        <v>44762</v>
      </c>
      <c r="B467" s="4">
        <f t="shared" si="59"/>
        <v>2</v>
      </c>
      <c r="C467" s="4">
        <f t="shared" si="55"/>
        <v>2022</v>
      </c>
      <c r="D467" s="4">
        <f t="shared" si="56"/>
        <v>7</v>
      </c>
      <c r="E467" s="45">
        <v>458</v>
      </c>
      <c r="F467" s="54">
        <v>388.43963163277277</v>
      </c>
      <c r="G467" s="54">
        <f>CMG!E460</f>
        <v>133.43844000000001</v>
      </c>
      <c r="H467" s="20">
        <f t="shared" si="57"/>
        <v>51832.778479251858</v>
      </c>
    </row>
    <row r="468" spans="1:8" x14ac:dyDescent="0.2">
      <c r="A468" s="44">
        <f t="shared" si="58"/>
        <v>44762</v>
      </c>
      <c r="B468" s="4">
        <f t="shared" si="59"/>
        <v>3</v>
      </c>
      <c r="C468" s="4">
        <f t="shared" si="55"/>
        <v>2022</v>
      </c>
      <c r="D468" s="4">
        <f t="shared" si="56"/>
        <v>7</v>
      </c>
      <c r="E468" s="45">
        <v>459</v>
      </c>
      <c r="F468" s="54">
        <v>388.43963163277277</v>
      </c>
      <c r="G468" s="54">
        <f>CMG!E461</f>
        <v>126.93682</v>
      </c>
      <c r="H468" s="20">
        <f t="shared" si="57"/>
        <v>49307.29160143558</v>
      </c>
    </row>
    <row r="469" spans="1:8" x14ac:dyDescent="0.2">
      <c r="A469" s="44">
        <f t="shared" si="58"/>
        <v>44762</v>
      </c>
      <c r="B469" s="4">
        <f t="shared" si="59"/>
        <v>4</v>
      </c>
      <c r="C469" s="4">
        <f t="shared" si="55"/>
        <v>2022</v>
      </c>
      <c r="D469" s="4">
        <f t="shared" si="56"/>
        <v>7</v>
      </c>
      <c r="E469" s="45">
        <v>460</v>
      </c>
      <c r="F469" s="54">
        <v>388.43963163277277</v>
      </c>
      <c r="G469" s="54">
        <f>CMG!E462</f>
        <v>122.03473</v>
      </c>
      <c r="H469" s="20">
        <f t="shared" si="57"/>
        <v>47403.125567604882</v>
      </c>
    </row>
    <row r="470" spans="1:8" x14ac:dyDescent="0.2">
      <c r="A470" s="44">
        <f t="shared" si="58"/>
        <v>44762</v>
      </c>
      <c r="B470" s="4">
        <f t="shared" si="59"/>
        <v>5</v>
      </c>
      <c r="C470" s="4">
        <f t="shared" si="55"/>
        <v>2022</v>
      </c>
      <c r="D470" s="4">
        <f t="shared" si="56"/>
        <v>7</v>
      </c>
      <c r="E470" s="45">
        <v>461</v>
      </c>
      <c r="F470" s="54">
        <v>388.43963163277277</v>
      </c>
      <c r="G470" s="54">
        <f>CMG!E463</f>
        <v>121.83714000000001</v>
      </c>
      <c r="H470" s="20">
        <f t="shared" si="57"/>
        <v>47326.373780790564</v>
      </c>
    </row>
    <row r="471" spans="1:8" x14ac:dyDescent="0.2">
      <c r="A471" s="44">
        <f t="shared" si="58"/>
        <v>44762</v>
      </c>
      <c r="B471" s="4">
        <f t="shared" si="59"/>
        <v>6</v>
      </c>
      <c r="C471" s="4">
        <f t="shared" si="55"/>
        <v>2022</v>
      </c>
      <c r="D471" s="4">
        <f t="shared" si="56"/>
        <v>7</v>
      </c>
      <c r="E471" s="45">
        <v>462</v>
      </c>
      <c r="F471" s="54">
        <v>388.43963163277277</v>
      </c>
      <c r="G471" s="54">
        <f>CMG!E464</f>
        <v>135.37669</v>
      </c>
      <c r="H471" s="20">
        <f t="shared" si="57"/>
        <v>52585.671595264073</v>
      </c>
    </row>
    <row r="472" spans="1:8" x14ac:dyDescent="0.2">
      <c r="A472" s="44">
        <f t="shared" si="58"/>
        <v>44762</v>
      </c>
      <c r="B472" s="4">
        <f t="shared" si="59"/>
        <v>7</v>
      </c>
      <c r="C472" s="4">
        <f t="shared" si="55"/>
        <v>2022</v>
      </c>
      <c r="D472" s="4">
        <f t="shared" si="56"/>
        <v>7</v>
      </c>
      <c r="E472" s="45">
        <v>463</v>
      </c>
      <c r="F472" s="54">
        <v>388.43963163277277</v>
      </c>
      <c r="G472" s="54">
        <f>CMG!E465</f>
        <v>191.32261</v>
      </c>
      <c r="H472" s="20">
        <f t="shared" si="57"/>
        <v>74317.284151420652</v>
      </c>
    </row>
    <row r="473" spans="1:8" x14ac:dyDescent="0.2">
      <c r="A473" s="44">
        <f t="shared" si="58"/>
        <v>44762</v>
      </c>
      <c r="B473" s="4">
        <f t="shared" si="59"/>
        <v>8</v>
      </c>
      <c r="C473" s="4">
        <f t="shared" si="55"/>
        <v>2022</v>
      </c>
      <c r="D473" s="4">
        <f t="shared" si="56"/>
        <v>7</v>
      </c>
      <c r="E473" s="45">
        <v>464</v>
      </c>
      <c r="F473" s="54">
        <v>388.43963163277277</v>
      </c>
      <c r="G473" s="54">
        <f>CMG!E466</f>
        <v>195.49079</v>
      </c>
      <c r="H473" s="20">
        <f t="shared" si="57"/>
        <v>75936.370455199736</v>
      </c>
    </row>
    <row r="474" spans="1:8" x14ac:dyDescent="0.2">
      <c r="A474" s="44">
        <f t="shared" si="58"/>
        <v>44762</v>
      </c>
      <c r="B474" s="4">
        <f t="shared" si="59"/>
        <v>9</v>
      </c>
      <c r="C474" s="4">
        <f t="shared" si="55"/>
        <v>2022</v>
      </c>
      <c r="D474" s="4">
        <f t="shared" si="56"/>
        <v>7</v>
      </c>
      <c r="E474" s="45">
        <v>465</v>
      </c>
      <c r="F474" s="54">
        <v>525.5359722090451</v>
      </c>
      <c r="G474" s="54">
        <f>CMG!E467</f>
        <v>316.21767</v>
      </c>
      <c r="H474" s="20">
        <f t="shared" si="57"/>
        <v>166183.76063312899</v>
      </c>
    </row>
    <row r="475" spans="1:8" x14ac:dyDescent="0.2">
      <c r="A475" s="44">
        <f t="shared" si="58"/>
        <v>44762</v>
      </c>
      <c r="B475" s="4">
        <f t="shared" si="59"/>
        <v>10</v>
      </c>
      <c r="C475" s="4">
        <f t="shared" si="55"/>
        <v>2022</v>
      </c>
      <c r="D475" s="4">
        <f t="shared" si="56"/>
        <v>7</v>
      </c>
      <c r="E475" s="45">
        <v>466</v>
      </c>
      <c r="F475" s="54">
        <v>525.5359722090451</v>
      </c>
      <c r="G475" s="54">
        <f>CMG!E468</f>
        <v>328.26119</v>
      </c>
      <c r="H475" s="20">
        <f t="shared" si="57"/>
        <v>172513.06362514806</v>
      </c>
    </row>
    <row r="476" spans="1:8" x14ac:dyDescent="0.2">
      <c r="A476" s="44">
        <f t="shared" si="58"/>
        <v>44762</v>
      </c>
      <c r="B476" s="4">
        <f t="shared" si="59"/>
        <v>11</v>
      </c>
      <c r="C476" s="4">
        <f t="shared" si="55"/>
        <v>2022</v>
      </c>
      <c r="D476" s="4">
        <f t="shared" si="56"/>
        <v>7</v>
      </c>
      <c r="E476" s="45">
        <v>467</v>
      </c>
      <c r="F476" s="54">
        <v>525.5359722090451</v>
      </c>
      <c r="G476" s="54">
        <f>CMG!E469</f>
        <v>341.61255999999997</v>
      </c>
      <c r="H476" s="20">
        <f t="shared" si="57"/>
        <v>179529.68883842073</v>
      </c>
    </row>
    <row r="477" spans="1:8" x14ac:dyDescent="0.2">
      <c r="A477" s="44">
        <f t="shared" si="58"/>
        <v>44762</v>
      </c>
      <c r="B477" s="4">
        <f t="shared" si="59"/>
        <v>12</v>
      </c>
      <c r="C477" s="4">
        <f t="shared" si="55"/>
        <v>2022</v>
      </c>
      <c r="D477" s="4">
        <f t="shared" si="56"/>
        <v>7</v>
      </c>
      <c r="E477" s="45">
        <v>468</v>
      </c>
      <c r="F477" s="54">
        <v>525.5359722090451</v>
      </c>
      <c r="G477" s="54">
        <f>CMG!E470</f>
        <v>338.32882000000001</v>
      </c>
      <c r="H477" s="20">
        <f t="shared" si="57"/>
        <v>177803.96534503903</v>
      </c>
    </row>
    <row r="478" spans="1:8" x14ac:dyDescent="0.2">
      <c r="A478" s="44">
        <f t="shared" si="58"/>
        <v>44762</v>
      </c>
      <c r="B478" s="4">
        <f t="shared" si="59"/>
        <v>13</v>
      </c>
      <c r="C478" s="4">
        <f t="shared" si="55"/>
        <v>2022</v>
      </c>
      <c r="D478" s="4">
        <f t="shared" si="56"/>
        <v>7</v>
      </c>
      <c r="E478" s="45">
        <v>469</v>
      </c>
      <c r="F478" s="54">
        <v>525.5359722090451</v>
      </c>
      <c r="G478" s="54">
        <f>CMG!E471</f>
        <v>324.21532000000002</v>
      </c>
      <c r="H478" s="20">
        <f t="shared" si="57"/>
        <v>170386.81340126667</v>
      </c>
    </row>
    <row r="479" spans="1:8" x14ac:dyDescent="0.2">
      <c r="A479" s="44">
        <f t="shared" si="58"/>
        <v>44762</v>
      </c>
      <c r="B479" s="4">
        <f t="shared" si="59"/>
        <v>14</v>
      </c>
      <c r="C479" s="4">
        <f t="shared" si="55"/>
        <v>2022</v>
      </c>
      <c r="D479" s="4">
        <f t="shared" si="56"/>
        <v>7</v>
      </c>
      <c r="E479" s="45">
        <v>470</v>
      </c>
      <c r="F479" s="54">
        <v>525.5359722090451</v>
      </c>
      <c r="G479" s="54">
        <f>CMG!E472</f>
        <v>316.21767</v>
      </c>
      <c r="H479" s="20">
        <f t="shared" si="57"/>
        <v>166183.76063312899</v>
      </c>
    </row>
    <row r="480" spans="1:8" x14ac:dyDescent="0.2">
      <c r="A480" s="44">
        <f t="shared" si="58"/>
        <v>44762</v>
      </c>
      <c r="B480" s="4">
        <f t="shared" si="59"/>
        <v>15</v>
      </c>
      <c r="C480" s="4">
        <f t="shared" si="55"/>
        <v>2022</v>
      </c>
      <c r="D480" s="4">
        <f t="shared" si="56"/>
        <v>7</v>
      </c>
      <c r="E480" s="45">
        <v>471</v>
      </c>
      <c r="F480" s="54">
        <v>525.5359722090451</v>
      </c>
      <c r="G480" s="54">
        <f>CMG!E473</f>
        <v>316.21767</v>
      </c>
      <c r="H480" s="20">
        <f t="shared" si="57"/>
        <v>166183.76063312899</v>
      </c>
    </row>
    <row r="481" spans="1:8" x14ac:dyDescent="0.2">
      <c r="A481" s="44">
        <f t="shared" si="58"/>
        <v>44762</v>
      </c>
      <c r="B481" s="4">
        <f t="shared" si="59"/>
        <v>16</v>
      </c>
      <c r="C481" s="4">
        <f t="shared" si="55"/>
        <v>2022</v>
      </c>
      <c r="D481" s="4">
        <f t="shared" si="56"/>
        <v>7</v>
      </c>
      <c r="E481" s="45">
        <v>472</v>
      </c>
      <c r="F481" s="54">
        <v>525.5359722090451</v>
      </c>
      <c r="G481" s="54">
        <f>CMG!E474</f>
        <v>316.21767</v>
      </c>
      <c r="H481" s="20">
        <f t="shared" si="57"/>
        <v>166183.76063312899</v>
      </c>
    </row>
    <row r="482" spans="1:8" x14ac:dyDescent="0.2">
      <c r="A482" s="44">
        <f t="shared" si="58"/>
        <v>44762</v>
      </c>
      <c r="B482" s="4">
        <f t="shared" si="59"/>
        <v>17</v>
      </c>
      <c r="C482" s="4">
        <f t="shared" si="55"/>
        <v>2022</v>
      </c>
      <c r="D482" s="4">
        <f t="shared" si="56"/>
        <v>7</v>
      </c>
      <c r="E482" s="45">
        <v>473</v>
      </c>
      <c r="F482" s="54">
        <v>525.5359722090451</v>
      </c>
      <c r="G482" s="54">
        <f>CMG!E475</f>
        <v>316.21767</v>
      </c>
      <c r="H482" s="20">
        <f t="shared" si="57"/>
        <v>166183.76063312899</v>
      </c>
    </row>
    <row r="483" spans="1:8" x14ac:dyDescent="0.2">
      <c r="A483" s="44">
        <f t="shared" si="58"/>
        <v>44762</v>
      </c>
      <c r="B483" s="4">
        <f t="shared" si="59"/>
        <v>18</v>
      </c>
      <c r="C483" s="4">
        <f t="shared" si="55"/>
        <v>2022</v>
      </c>
      <c r="D483" s="4">
        <f t="shared" si="56"/>
        <v>7</v>
      </c>
      <c r="E483" s="45">
        <v>474</v>
      </c>
      <c r="F483" s="54">
        <v>525.5359722090451</v>
      </c>
      <c r="G483" s="54">
        <f>CMG!E476</f>
        <v>316.21767</v>
      </c>
      <c r="H483" s="20">
        <f t="shared" si="57"/>
        <v>166183.76063312899</v>
      </c>
    </row>
    <row r="484" spans="1:8" x14ac:dyDescent="0.2">
      <c r="A484" s="44">
        <f t="shared" si="58"/>
        <v>44762</v>
      </c>
      <c r="B484" s="4">
        <f t="shared" si="59"/>
        <v>19</v>
      </c>
      <c r="C484" s="4">
        <f t="shared" si="55"/>
        <v>2022</v>
      </c>
      <c r="D484" s="4">
        <f t="shared" si="56"/>
        <v>7</v>
      </c>
      <c r="E484" s="45">
        <v>475</v>
      </c>
      <c r="F484" s="54">
        <v>525.5359722090451</v>
      </c>
      <c r="G484" s="54">
        <f>CMG!E477</f>
        <v>316.96098000000001</v>
      </c>
      <c r="H484" s="20">
        <f t="shared" si="57"/>
        <v>166574.39677663171</v>
      </c>
    </row>
    <row r="485" spans="1:8" x14ac:dyDescent="0.2">
      <c r="A485" s="44">
        <f t="shared" si="58"/>
        <v>44762</v>
      </c>
      <c r="B485" s="4">
        <f t="shared" si="59"/>
        <v>20</v>
      </c>
      <c r="C485" s="4">
        <f t="shared" si="55"/>
        <v>2022</v>
      </c>
      <c r="D485" s="4">
        <f t="shared" si="56"/>
        <v>7</v>
      </c>
      <c r="E485" s="45">
        <v>476</v>
      </c>
      <c r="F485" s="54">
        <v>525.5359722090451</v>
      </c>
      <c r="G485" s="54">
        <f>CMG!E478</f>
        <v>316.96098000000001</v>
      </c>
      <c r="H485" s="20">
        <f t="shared" si="57"/>
        <v>166574.39677663171</v>
      </c>
    </row>
    <row r="486" spans="1:8" x14ac:dyDescent="0.2">
      <c r="A486" s="44">
        <f t="shared" si="58"/>
        <v>44762</v>
      </c>
      <c r="B486" s="4">
        <f t="shared" si="59"/>
        <v>21</v>
      </c>
      <c r="C486" s="4">
        <f t="shared" si="55"/>
        <v>2022</v>
      </c>
      <c r="D486" s="4">
        <f t="shared" si="56"/>
        <v>7</v>
      </c>
      <c r="E486" s="45">
        <v>477</v>
      </c>
      <c r="F486" s="54">
        <v>525.5359722090451</v>
      </c>
      <c r="G486" s="54">
        <f>CMG!E479</f>
        <v>316.96098000000001</v>
      </c>
      <c r="H486" s="20">
        <f t="shared" si="57"/>
        <v>166574.39677663171</v>
      </c>
    </row>
    <row r="487" spans="1:8" x14ac:dyDescent="0.2">
      <c r="A487" s="44">
        <f t="shared" si="58"/>
        <v>44762</v>
      </c>
      <c r="B487" s="4">
        <f t="shared" si="59"/>
        <v>22</v>
      </c>
      <c r="C487" s="4">
        <f t="shared" si="55"/>
        <v>2022</v>
      </c>
      <c r="D487" s="4">
        <f t="shared" si="56"/>
        <v>7</v>
      </c>
      <c r="E487" s="45">
        <v>478</v>
      </c>
      <c r="F487" s="54">
        <v>525.5359722090451</v>
      </c>
      <c r="G487" s="54">
        <f>CMG!E480</f>
        <v>316.96098000000001</v>
      </c>
      <c r="H487" s="20">
        <f t="shared" si="57"/>
        <v>166574.39677663171</v>
      </c>
    </row>
    <row r="488" spans="1:8" x14ac:dyDescent="0.2">
      <c r="A488" s="44">
        <f t="shared" si="58"/>
        <v>44762</v>
      </c>
      <c r="B488" s="4">
        <f t="shared" si="59"/>
        <v>23</v>
      </c>
      <c r="C488" s="4">
        <f t="shared" si="55"/>
        <v>2022</v>
      </c>
      <c r="D488" s="4">
        <f t="shared" si="56"/>
        <v>7</v>
      </c>
      <c r="E488" s="45">
        <v>479</v>
      </c>
      <c r="F488" s="54">
        <v>525.5359722090451</v>
      </c>
      <c r="G488" s="54">
        <f>CMG!E481</f>
        <v>316.96098000000001</v>
      </c>
      <c r="H488" s="20">
        <f t="shared" si="57"/>
        <v>166574.39677663171</v>
      </c>
    </row>
    <row r="489" spans="1:8" x14ac:dyDescent="0.2">
      <c r="A489" s="44">
        <f t="shared" si="58"/>
        <v>44762</v>
      </c>
      <c r="B489" s="4">
        <f t="shared" si="59"/>
        <v>24</v>
      </c>
      <c r="C489" s="4">
        <f t="shared" si="55"/>
        <v>2022</v>
      </c>
      <c r="D489" s="4">
        <f t="shared" si="56"/>
        <v>7</v>
      </c>
      <c r="E489" s="45">
        <v>480</v>
      </c>
      <c r="F489" s="54">
        <v>525.5359722090451</v>
      </c>
      <c r="G489" s="54">
        <f>CMG!E482</f>
        <v>296.02596</v>
      </c>
      <c r="H489" s="20">
        <f t="shared" si="57"/>
        <v>155572.2906877159</v>
      </c>
    </row>
    <row r="490" spans="1:8" x14ac:dyDescent="0.2">
      <c r="A490" s="44">
        <f t="shared" si="58"/>
        <v>44763</v>
      </c>
      <c r="B490" s="4">
        <f t="shared" si="59"/>
        <v>1</v>
      </c>
      <c r="C490" s="4">
        <f t="shared" si="55"/>
        <v>2022</v>
      </c>
      <c r="D490" s="4">
        <f t="shared" si="56"/>
        <v>7</v>
      </c>
      <c r="E490" s="45">
        <v>481</v>
      </c>
      <c r="F490" s="54">
        <v>388.43963163277277</v>
      </c>
      <c r="G490" s="54">
        <f>CMG!E483</f>
        <v>276.60583000000003</v>
      </c>
      <c r="H490" s="20">
        <f t="shared" si="57"/>
        <v>107444.66671267738</v>
      </c>
    </row>
    <row r="491" spans="1:8" x14ac:dyDescent="0.2">
      <c r="A491" s="44">
        <f t="shared" si="58"/>
        <v>44763</v>
      </c>
      <c r="B491" s="4">
        <f t="shared" si="59"/>
        <v>2</v>
      </c>
      <c r="C491" s="4">
        <f t="shared" si="55"/>
        <v>2022</v>
      </c>
      <c r="D491" s="4">
        <f t="shared" si="56"/>
        <v>7</v>
      </c>
      <c r="E491" s="45">
        <v>482</v>
      </c>
      <c r="F491" s="54">
        <v>388.43963163277277</v>
      </c>
      <c r="G491" s="54">
        <f>CMG!E484</f>
        <v>276.60583000000003</v>
      </c>
      <c r="H491" s="20">
        <f t="shared" si="57"/>
        <v>107444.66671267738</v>
      </c>
    </row>
    <row r="492" spans="1:8" x14ac:dyDescent="0.2">
      <c r="A492" s="44">
        <f t="shared" si="58"/>
        <v>44763</v>
      </c>
      <c r="B492" s="4">
        <f t="shared" si="59"/>
        <v>3</v>
      </c>
      <c r="C492" s="4">
        <f t="shared" si="55"/>
        <v>2022</v>
      </c>
      <c r="D492" s="4">
        <f t="shared" si="56"/>
        <v>7</v>
      </c>
      <c r="E492" s="45">
        <v>483</v>
      </c>
      <c r="F492" s="54">
        <v>388.43963163277277</v>
      </c>
      <c r="G492" s="54">
        <f>CMG!E485</f>
        <v>251.21216999999999</v>
      </c>
      <c r="H492" s="20">
        <f t="shared" si="57"/>
        <v>97580.762776469492</v>
      </c>
    </row>
    <row r="493" spans="1:8" x14ac:dyDescent="0.2">
      <c r="A493" s="44">
        <f t="shared" si="58"/>
        <v>44763</v>
      </c>
      <c r="B493" s="4">
        <f t="shared" si="59"/>
        <v>4</v>
      </c>
      <c r="C493" s="4">
        <f t="shared" si="55"/>
        <v>2022</v>
      </c>
      <c r="D493" s="4">
        <f t="shared" si="56"/>
        <v>7</v>
      </c>
      <c r="E493" s="45">
        <v>484</v>
      </c>
      <c r="F493" s="54">
        <v>388.43963163277277</v>
      </c>
      <c r="G493" s="54">
        <f>CMG!E486</f>
        <v>175.03120000000001</v>
      </c>
      <c r="H493" s="20">
        <f t="shared" si="57"/>
        <v>67989.054852242189</v>
      </c>
    </row>
    <row r="494" spans="1:8" x14ac:dyDescent="0.2">
      <c r="A494" s="44">
        <f t="shared" si="58"/>
        <v>44763</v>
      </c>
      <c r="B494" s="4">
        <f t="shared" si="59"/>
        <v>5</v>
      </c>
      <c r="C494" s="4">
        <f t="shared" si="55"/>
        <v>2022</v>
      </c>
      <c r="D494" s="4">
        <f t="shared" si="56"/>
        <v>7</v>
      </c>
      <c r="E494" s="45">
        <v>485</v>
      </c>
      <c r="F494" s="54">
        <v>388.43963163277277</v>
      </c>
      <c r="G494" s="54">
        <f>CMG!E487</f>
        <v>175.03120000000001</v>
      </c>
      <c r="H494" s="20">
        <f t="shared" si="57"/>
        <v>67989.054852242189</v>
      </c>
    </row>
    <row r="495" spans="1:8" x14ac:dyDescent="0.2">
      <c r="A495" s="44">
        <f t="shared" si="58"/>
        <v>44763</v>
      </c>
      <c r="B495" s="4">
        <f t="shared" si="59"/>
        <v>6</v>
      </c>
      <c r="C495" s="4">
        <f t="shared" si="55"/>
        <v>2022</v>
      </c>
      <c r="D495" s="4">
        <f t="shared" si="56"/>
        <v>7</v>
      </c>
      <c r="E495" s="45">
        <v>486</v>
      </c>
      <c r="F495" s="54">
        <v>388.43963163277277</v>
      </c>
      <c r="G495" s="54">
        <f>CMG!E488</f>
        <v>175.03120000000001</v>
      </c>
      <c r="H495" s="20">
        <f t="shared" si="57"/>
        <v>67989.054852242189</v>
      </c>
    </row>
    <row r="496" spans="1:8" x14ac:dyDescent="0.2">
      <c r="A496" s="44">
        <f t="shared" si="58"/>
        <v>44763</v>
      </c>
      <c r="B496" s="4">
        <f t="shared" si="59"/>
        <v>7</v>
      </c>
      <c r="C496" s="4">
        <f t="shared" si="55"/>
        <v>2022</v>
      </c>
      <c r="D496" s="4">
        <f t="shared" si="56"/>
        <v>7</v>
      </c>
      <c r="E496" s="45">
        <v>487</v>
      </c>
      <c r="F496" s="54">
        <v>388.43963163277277</v>
      </c>
      <c r="G496" s="54">
        <f>CMG!E489</f>
        <v>175.03120000000001</v>
      </c>
      <c r="H496" s="20">
        <f t="shared" si="57"/>
        <v>67989.054852242189</v>
      </c>
    </row>
    <row r="497" spans="1:8" x14ac:dyDescent="0.2">
      <c r="A497" s="44">
        <f t="shared" si="58"/>
        <v>44763</v>
      </c>
      <c r="B497" s="4">
        <f t="shared" si="59"/>
        <v>8</v>
      </c>
      <c r="C497" s="4">
        <f t="shared" si="55"/>
        <v>2022</v>
      </c>
      <c r="D497" s="4">
        <f t="shared" si="56"/>
        <v>7</v>
      </c>
      <c r="E497" s="45">
        <v>488</v>
      </c>
      <c r="F497" s="54">
        <v>388.43963163277277</v>
      </c>
      <c r="G497" s="54">
        <f>CMG!E490</f>
        <v>175.03120000000001</v>
      </c>
      <c r="H497" s="20">
        <f t="shared" si="57"/>
        <v>67989.054852242189</v>
      </c>
    </row>
    <row r="498" spans="1:8" x14ac:dyDescent="0.2">
      <c r="A498" s="44">
        <f t="shared" si="58"/>
        <v>44763</v>
      </c>
      <c r="B498" s="4">
        <f t="shared" si="59"/>
        <v>9</v>
      </c>
      <c r="C498" s="4">
        <f t="shared" si="55"/>
        <v>2022</v>
      </c>
      <c r="D498" s="4">
        <f t="shared" si="56"/>
        <v>7</v>
      </c>
      <c r="E498" s="45">
        <v>489</v>
      </c>
      <c r="F498" s="54">
        <v>388.43963163277277</v>
      </c>
      <c r="G498" s="54">
        <f>CMG!E491</f>
        <v>215.69266999999999</v>
      </c>
      <c r="H498" s="20">
        <f t="shared" si="57"/>
        <v>83783.581280689221</v>
      </c>
    </row>
    <row r="499" spans="1:8" x14ac:dyDescent="0.2">
      <c r="A499" s="44">
        <f t="shared" si="58"/>
        <v>44763</v>
      </c>
      <c r="B499" s="4">
        <f t="shared" si="59"/>
        <v>10</v>
      </c>
      <c r="C499" s="4">
        <f t="shared" si="55"/>
        <v>2022</v>
      </c>
      <c r="D499" s="4">
        <f t="shared" si="56"/>
        <v>7</v>
      </c>
      <c r="E499" s="45">
        <v>490</v>
      </c>
      <c r="F499" s="54">
        <v>525.5359722090451</v>
      </c>
      <c r="G499" s="54">
        <f>CMG!E492</f>
        <v>321.22836999999998</v>
      </c>
      <c r="H499" s="20">
        <f t="shared" si="57"/>
        <v>168817.06372907685</v>
      </c>
    </row>
    <row r="500" spans="1:8" x14ac:dyDescent="0.2">
      <c r="A500" s="44">
        <f t="shared" si="58"/>
        <v>44763</v>
      </c>
      <c r="B500" s="4">
        <f t="shared" si="59"/>
        <v>11</v>
      </c>
      <c r="C500" s="4">
        <f t="shared" si="55"/>
        <v>2022</v>
      </c>
      <c r="D500" s="4">
        <f t="shared" si="56"/>
        <v>7</v>
      </c>
      <c r="E500" s="45">
        <v>491</v>
      </c>
      <c r="F500" s="54">
        <v>525.5359722090451</v>
      </c>
      <c r="G500" s="54">
        <f>CMG!E493</f>
        <v>321.22836999999998</v>
      </c>
      <c r="H500" s="20">
        <f t="shared" si="57"/>
        <v>168817.06372907685</v>
      </c>
    </row>
    <row r="501" spans="1:8" x14ac:dyDescent="0.2">
      <c r="A501" s="44">
        <f t="shared" si="58"/>
        <v>44763</v>
      </c>
      <c r="B501" s="4">
        <f t="shared" si="59"/>
        <v>12</v>
      </c>
      <c r="C501" s="4">
        <f t="shared" si="55"/>
        <v>2022</v>
      </c>
      <c r="D501" s="4">
        <f t="shared" si="56"/>
        <v>7</v>
      </c>
      <c r="E501" s="45">
        <v>492</v>
      </c>
      <c r="F501" s="54">
        <v>525.5359722090451</v>
      </c>
      <c r="G501" s="54">
        <f>CMG!E494</f>
        <v>321.22836999999998</v>
      </c>
      <c r="H501" s="20">
        <f t="shared" si="57"/>
        <v>168817.06372907685</v>
      </c>
    </row>
    <row r="502" spans="1:8" x14ac:dyDescent="0.2">
      <c r="A502" s="44">
        <f t="shared" si="58"/>
        <v>44763</v>
      </c>
      <c r="B502" s="4">
        <f t="shared" si="59"/>
        <v>13</v>
      </c>
      <c r="C502" s="4">
        <f t="shared" si="55"/>
        <v>2022</v>
      </c>
      <c r="D502" s="4">
        <f t="shared" si="56"/>
        <v>7</v>
      </c>
      <c r="E502" s="45">
        <v>493</v>
      </c>
      <c r="F502" s="54">
        <v>525.5359722090451</v>
      </c>
      <c r="G502" s="54">
        <f>CMG!E495</f>
        <v>326.44472000000002</v>
      </c>
      <c r="H502" s="20">
        <f t="shared" si="57"/>
        <v>171558.44329770951</v>
      </c>
    </row>
    <row r="503" spans="1:8" x14ac:dyDescent="0.2">
      <c r="A503" s="44">
        <f t="shared" si="58"/>
        <v>44763</v>
      </c>
      <c r="B503" s="4">
        <f t="shared" si="59"/>
        <v>14</v>
      </c>
      <c r="C503" s="4">
        <f t="shared" si="55"/>
        <v>2022</v>
      </c>
      <c r="D503" s="4">
        <f t="shared" si="56"/>
        <v>7</v>
      </c>
      <c r="E503" s="45">
        <v>494</v>
      </c>
      <c r="F503" s="54">
        <v>525.5359722090451</v>
      </c>
      <c r="G503" s="54">
        <f>CMG!E496</f>
        <v>321.22836999999998</v>
      </c>
      <c r="H503" s="20">
        <f t="shared" si="57"/>
        <v>168817.06372907685</v>
      </c>
    </row>
    <row r="504" spans="1:8" x14ac:dyDescent="0.2">
      <c r="A504" s="44">
        <f t="shared" si="58"/>
        <v>44763</v>
      </c>
      <c r="B504" s="4">
        <f t="shared" si="59"/>
        <v>15</v>
      </c>
      <c r="C504" s="4">
        <f t="shared" si="55"/>
        <v>2022</v>
      </c>
      <c r="D504" s="4">
        <f t="shared" si="56"/>
        <v>7</v>
      </c>
      <c r="E504" s="45">
        <v>495</v>
      </c>
      <c r="F504" s="54">
        <v>525.5359722090451</v>
      </c>
      <c r="G504" s="54">
        <f>CMG!E497</f>
        <v>330.89859999999999</v>
      </c>
      <c r="H504" s="20">
        <f t="shared" si="57"/>
        <v>173899.11745361192</v>
      </c>
    </row>
    <row r="505" spans="1:8" x14ac:dyDescent="0.2">
      <c r="A505" s="44">
        <f t="shared" si="58"/>
        <v>44763</v>
      </c>
      <c r="B505" s="4">
        <f t="shared" si="59"/>
        <v>16</v>
      </c>
      <c r="C505" s="4">
        <f t="shared" si="55"/>
        <v>2022</v>
      </c>
      <c r="D505" s="4">
        <f t="shared" si="56"/>
        <v>7</v>
      </c>
      <c r="E505" s="45">
        <v>496</v>
      </c>
      <c r="F505" s="54">
        <v>525.5359722090451</v>
      </c>
      <c r="G505" s="54">
        <f>CMG!E498</f>
        <v>338.30005</v>
      </c>
      <c r="H505" s="20">
        <f t="shared" si="57"/>
        <v>177788.84567511856</v>
      </c>
    </row>
    <row r="506" spans="1:8" x14ac:dyDescent="0.2">
      <c r="A506" s="44">
        <f t="shared" si="58"/>
        <v>44763</v>
      </c>
      <c r="B506" s="4">
        <f t="shared" si="59"/>
        <v>17</v>
      </c>
      <c r="C506" s="4">
        <f t="shared" si="55"/>
        <v>2022</v>
      </c>
      <c r="D506" s="4">
        <f t="shared" si="56"/>
        <v>7</v>
      </c>
      <c r="E506" s="45">
        <v>497</v>
      </c>
      <c r="F506" s="54">
        <v>525.5359722090451</v>
      </c>
      <c r="G506" s="54">
        <f>CMG!E499</f>
        <v>338.30005</v>
      </c>
      <c r="H506" s="20">
        <f t="shared" si="57"/>
        <v>177788.84567511856</v>
      </c>
    </row>
    <row r="507" spans="1:8" x14ac:dyDescent="0.2">
      <c r="A507" s="44">
        <f t="shared" si="58"/>
        <v>44763</v>
      </c>
      <c r="B507" s="4">
        <f t="shared" si="59"/>
        <v>18</v>
      </c>
      <c r="C507" s="4">
        <f t="shared" si="55"/>
        <v>2022</v>
      </c>
      <c r="D507" s="4">
        <f t="shared" si="56"/>
        <v>7</v>
      </c>
      <c r="E507" s="45">
        <v>498</v>
      </c>
      <c r="F507" s="54">
        <v>525.5359722090451</v>
      </c>
      <c r="G507" s="54">
        <f>CMG!E500</f>
        <v>354.52557999999999</v>
      </c>
      <c r="H507" s="20">
        <f t="shared" si="57"/>
        <v>186315.94535827558</v>
      </c>
    </row>
    <row r="508" spans="1:8" x14ac:dyDescent="0.2">
      <c r="A508" s="44">
        <f t="shared" si="58"/>
        <v>44763</v>
      </c>
      <c r="B508" s="4">
        <f t="shared" si="59"/>
        <v>19</v>
      </c>
      <c r="C508" s="4">
        <f t="shared" si="55"/>
        <v>2022</v>
      </c>
      <c r="D508" s="4">
        <f t="shared" si="56"/>
        <v>7</v>
      </c>
      <c r="E508" s="45">
        <v>499</v>
      </c>
      <c r="F508" s="54">
        <v>525.5359722090451</v>
      </c>
      <c r="G508" s="54">
        <f>CMG!E501</f>
        <v>337.78863999999999</v>
      </c>
      <c r="H508" s="20">
        <f t="shared" si="57"/>
        <v>177520.08132357112</v>
      </c>
    </row>
    <row r="509" spans="1:8" x14ac:dyDescent="0.2">
      <c r="A509" s="44">
        <f t="shared" si="58"/>
        <v>44763</v>
      </c>
      <c r="B509" s="4">
        <f t="shared" si="59"/>
        <v>20</v>
      </c>
      <c r="C509" s="4">
        <f t="shared" si="55"/>
        <v>2022</v>
      </c>
      <c r="D509" s="4">
        <f t="shared" si="56"/>
        <v>7</v>
      </c>
      <c r="E509" s="45">
        <v>500</v>
      </c>
      <c r="F509" s="54">
        <v>525.5359722090451</v>
      </c>
      <c r="G509" s="54">
        <f>CMG!E502</f>
        <v>335.44547</v>
      </c>
      <c r="H509" s="20">
        <f t="shared" si="57"/>
        <v>176288.66119957008</v>
      </c>
    </row>
    <row r="510" spans="1:8" x14ac:dyDescent="0.2">
      <c r="A510" s="44">
        <f t="shared" si="58"/>
        <v>44763</v>
      </c>
      <c r="B510" s="4">
        <f t="shared" si="59"/>
        <v>21</v>
      </c>
      <c r="C510" s="4">
        <f t="shared" si="55"/>
        <v>2022</v>
      </c>
      <c r="D510" s="4">
        <f t="shared" si="56"/>
        <v>7</v>
      </c>
      <c r="E510" s="45">
        <v>501</v>
      </c>
      <c r="F510" s="54">
        <v>525.5359722090451</v>
      </c>
      <c r="G510" s="54">
        <f>CMG!E503</f>
        <v>323.41347000000002</v>
      </c>
      <c r="H510" s="20">
        <f t="shared" si="57"/>
        <v>169965.41238195085</v>
      </c>
    </row>
    <row r="511" spans="1:8" x14ac:dyDescent="0.2">
      <c r="A511" s="44">
        <f t="shared" si="58"/>
        <v>44763</v>
      </c>
      <c r="B511" s="4">
        <f t="shared" si="59"/>
        <v>22</v>
      </c>
      <c r="C511" s="4">
        <f t="shared" si="55"/>
        <v>2022</v>
      </c>
      <c r="D511" s="4">
        <f t="shared" si="56"/>
        <v>7</v>
      </c>
      <c r="E511" s="45">
        <v>502</v>
      </c>
      <c r="F511" s="54">
        <v>525.5359722090451</v>
      </c>
      <c r="G511" s="54">
        <f>CMG!E504</f>
        <v>321.29345999999998</v>
      </c>
      <c r="H511" s="20">
        <f t="shared" si="57"/>
        <v>168851.27086550795</v>
      </c>
    </row>
    <row r="512" spans="1:8" x14ac:dyDescent="0.2">
      <c r="A512" s="44">
        <f t="shared" si="58"/>
        <v>44763</v>
      </c>
      <c r="B512" s="4">
        <f t="shared" si="59"/>
        <v>23</v>
      </c>
      <c r="C512" s="4">
        <f t="shared" si="55"/>
        <v>2022</v>
      </c>
      <c r="D512" s="4">
        <f t="shared" si="56"/>
        <v>7</v>
      </c>
      <c r="E512" s="45">
        <v>503</v>
      </c>
      <c r="F512" s="54">
        <v>525.5359722090451</v>
      </c>
      <c r="G512" s="54">
        <f>CMG!E505</f>
        <v>321.29345999999998</v>
      </c>
      <c r="H512" s="20">
        <f t="shared" si="57"/>
        <v>168851.27086550795</v>
      </c>
    </row>
    <row r="513" spans="1:8" x14ac:dyDescent="0.2">
      <c r="A513" s="44">
        <f t="shared" si="58"/>
        <v>44763</v>
      </c>
      <c r="B513" s="4">
        <f t="shared" si="59"/>
        <v>24</v>
      </c>
      <c r="C513" s="4">
        <f t="shared" si="55"/>
        <v>2022</v>
      </c>
      <c r="D513" s="4">
        <f t="shared" si="56"/>
        <v>7</v>
      </c>
      <c r="E513" s="45">
        <v>504</v>
      </c>
      <c r="F513" s="54">
        <v>525.5359722090451</v>
      </c>
      <c r="G513" s="54">
        <f>CMG!E506</f>
        <v>321.29345999999998</v>
      </c>
      <c r="H513" s="20">
        <f t="shared" si="57"/>
        <v>168851.27086550795</v>
      </c>
    </row>
    <row r="514" spans="1:8" x14ac:dyDescent="0.2">
      <c r="A514" s="44">
        <f t="shared" si="58"/>
        <v>44764</v>
      </c>
      <c r="B514" s="4">
        <f t="shared" si="59"/>
        <v>1</v>
      </c>
      <c r="C514" s="4">
        <f t="shared" si="55"/>
        <v>2022</v>
      </c>
      <c r="D514" s="4">
        <f t="shared" si="56"/>
        <v>7</v>
      </c>
      <c r="E514" s="45">
        <v>505</v>
      </c>
      <c r="F514" s="54">
        <v>525.5359722090451</v>
      </c>
      <c r="G514" s="54">
        <f>CMG!E507</f>
        <v>313.30975999999998</v>
      </c>
      <c r="H514" s="20">
        <f t="shared" si="57"/>
        <v>164655.54932418259</v>
      </c>
    </row>
    <row r="515" spans="1:8" x14ac:dyDescent="0.2">
      <c r="A515" s="44">
        <f t="shared" si="58"/>
        <v>44764</v>
      </c>
      <c r="B515" s="4">
        <f t="shared" si="59"/>
        <v>2</v>
      </c>
      <c r="C515" s="4">
        <f t="shared" si="55"/>
        <v>2022</v>
      </c>
      <c r="D515" s="4">
        <f t="shared" si="56"/>
        <v>7</v>
      </c>
      <c r="E515" s="45">
        <v>506</v>
      </c>
      <c r="F515" s="54">
        <v>525.5359722090451</v>
      </c>
      <c r="G515" s="54">
        <f>CMG!E508</f>
        <v>313.30975999999998</v>
      </c>
      <c r="H515" s="20">
        <f t="shared" si="57"/>
        <v>164655.54932418259</v>
      </c>
    </row>
    <row r="516" spans="1:8" x14ac:dyDescent="0.2">
      <c r="A516" s="44">
        <f t="shared" si="58"/>
        <v>44764</v>
      </c>
      <c r="B516" s="4">
        <f t="shared" si="59"/>
        <v>3</v>
      </c>
      <c r="C516" s="4">
        <f t="shared" si="55"/>
        <v>2022</v>
      </c>
      <c r="D516" s="4">
        <f t="shared" si="56"/>
        <v>7</v>
      </c>
      <c r="E516" s="45">
        <v>507</v>
      </c>
      <c r="F516" s="54">
        <v>525.5359722090451</v>
      </c>
      <c r="G516" s="54">
        <f>CMG!E509</f>
        <v>313.30975999999998</v>
      </c>
      <c r="H516" s="20">
        <f t="shared" si="57"/>
        <v>164655.54932418259</v>
      </c>
    </row>
    <row r="517" spans="1:8" x14ac:dyDescent="0.2">
      <c r="A517" s="44">
        <f t="shared" si="58"/>
        <v>44764</v>
      </c>
      <c r="B517" s="4">
        <f t="shared" si="59"/>
        <v>4</v>
      </c>
      <c r="C517" s="4">
        <f t="shared" si="55"/>
        <v>2022</v>
      </c>
      <c r="D517" s="4">
        <f t="shared" si="56"/>
        <v>7</v>
      </c>
      <c r="E517" s="45">
        <v>508</v>
      </c>
      <c r="F517" s="54">
        <v>525.5359722090451</v>
      </c>
      <c r="G517" s="54">
        <f>CMG!E510</f>
        <v>313.30975999999998</v>
      </c>
      <c r="H517" s="20">
        <f t="shared" si="57"/>
        <v>164655.54932418259</v>
      </c>
    </row>
    <row r="518" spans="1:8" x14ac:dyDescent="0.2">
      <c r="A518" s="44">
        <f t="shared" si="58"/>
        <v>44764</v>
      </c>
      <c r="B518" s="4">
        <f t="shared" si="59"/>
        <v>5</v>
      </c>
      <c r="C518" s="4">
        <f t="shared" si="55"/>
        <v>2022</v>
      </c>
      <c r="D518" s="4">
        <f t="shared" si="56"/>
        <v>7</v>
      </c>
      <c r="E518" s="45">
        <v>509</v>
      </c>
      <c r="F518" s="54">
        <v>525.5359722090451</v>
      </c>
      <c r="G518" s="54">
        <f>CMG!E511</f>
        <v>313.30975999999998</v>
      </c>
      <c r="H518" s="20">
        <f t="shared" si="57"/>
        <v>164655.54932418259</v>
      </c>
    </row>
    <row r="519" spans="1:8" x14ac:dyDescent="0.2">
      <c r="A519" s="44">
        <f t="shared" si="58"/>
        <v>44764</v>
      </c>
      <c r="B519" s="4">
        <f t="shared" si="59"/>
        <v>6</v>
      </c>
      <c r="C519" s="4">
        <f t="shared" si="55"/>
        <v>2022</v>
      </c>
      <c r="D519" s="4">
        <f t="shared" si="56"/>
        <v>7</v>
      </c>
      <c r="E519" s="45">
        <v>510</v>
      </c>
      <c r="F519" s="54">
        <v>525.5359722090451</v>
      </c>
      <c r="G519" s="54">
        <f>CMG!E512</f>
        <v>313.30975999999998</v>
      </c>
      <c r="H519" s="20">
        <f t="shared" si="57"/>
        <v>164655.54932418259</v>
      </c>
    </row>
    <row r="520" spans="1:8" x14ac:dyDescent="0.2">
      <c r="A520" s="44">
        <f t="shared" si="58"/>
        <v>44764</v>
      </c>
      <c r="B520" s="4">
        <f t="shared" si="59"/>
        <v>7</v>
      </c>
      <c r="C520" s="4">
        <f t="shared" si="55"/>
        <v>2022</v>
      </c>
      <c r="D520" s="4">
        <f t="shared" si="56"/>
        <v>7</v>
      </c>
      <c r="E520" s="45">
        <v>511</v>
      </c>
      <c r="F520" s="54">
        <v>525.5359722090451</v>
      </c>
      <c r="G520" s="54">
        <f>CMG!E513</f>
        <v>313.30975999999998</v>
      </c>
      <c r="H520" s="20">
        <f t="shared" si="57"/>
        <v>164655.54932418259</v>
      </c>
    </row>
    <row r="521" spans="1:8" x14ac:dyDescent="0.2">
      <c r="A521" s="44">
        <f t="shared" si="58"/>
        <v>44764</v>
      </c>
      <c r="B521" s="4">
        <f t="shared" si="59"/>
        <v>8</v>
      </c>
      <c r="C521" s="4">
        <f t="shared" si="55"/>
        <v>2022</v>
      </c>
      <c r="D521" s="4">
        <f t="shared" si="56"/>
        <v>7</v>
      </c>
      <c r="E521" s="45">
        <v>512</v>
      </c>
      <c r="F521" s="54">
        <v>525.5359722090451</v>
      </c>
      <c r="G521" s="54">
        <f>CMG!E514</f>
        <v>313.30975999999998</v>
      </c>
      <c r="H521" s="20">
        <f t="shared" si="57"/>
        <v>164655.54932418259</v>
      </c>
    </row>
    <row r="522" spans="1:8" x14ac:dyDescent="0.2">
      <c r="A522" s="44">
        <f t="shared" si="58"/>
        <v>44764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7</v>
      </c>
      <c r="E522" s="45">
        <v>513</v>
      </c>
      <c r="F522" s="54">
        <v>525.5359722090451</v>
      </c>
      <c r="G522" s="54">
        <f>CMG!E515</f>
        <v>318.38776999999999</v>
      </c>
      <c r="H522" s="20">
        <f t="shared" si="57"/>
        <v>167324.22624641983</v>
      </c>
    </row>
    <row r="523" spans="1:8" x14ac:dyDescent="0.2">
      <c r="A523" s="44">
        <f t="shared" si="58"/>
        <v>44764</v>
      </c>
      <c r="B523" s="4">
        <f t="shared" si="59"/>
        <v>10</v>
      </c>
      <c r="C523" s="4">
        <f t="shared" si="60"/>
        <v>2022</v>
      </c>
      <c r="D523" s="4">
        <f t="shared" si="61"/>
        <v>7</v>
      </c>
      <c r="E523" s="45">
        <v>514</v>
      </c>
      <c r="F523" s="54">
        <v>525.5359722090451</v>
      </c>
      <c r="G523" s="54">
        <f>CMG!E516</f>
        <v>324.51450999999997</v>
      </c>
      <c r="H523" s="20">
        <f t="shared" ref="H523:H586" si="62">F523*G523</f>
        <v>170544.04850879186</v>
      </c>
    </row>
    <row r="524" spans="1:8" x14ac:dyDescent="0.2">
      <c r="A524" s="44">
        <f t="shared" ref="A524:A587" si="63">IF(B523=24,A523+1,A523)</f>
        <v>44764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7</v>
      </c>
      <c r="E524" s="45">
        <v>515</v>
      </c>
      <c r="F524" s="54">
        <v>525.5359722090451</v>
      </c>
      <c r="G524" s="54">
        <f>CMG!E517</f>
        <v>326.04158999999999</v>
      </c>
      <c r="H524" s="20">
        <f t="shared" si="62"/>
        <v>171346.58398123286</v>
      </c>
    </row>
    <row r="525" spans="1:8" x14ac:dyDescent="0.2">
      <c r="A525" s="44">
        <f t="shared" si="63"/>
        <v>44764</v>
      </c>
      <c r="B525" s="4">
        <f t="shared" si="64"/>
        <v>12</v>
      </c>
      <c r="C525" s="4">
        <f t="shared" si="60"/>
        <v>2022</v>
      </c>
      <c r="D525" s="4">
        <f t="shared" si="61"/>
        <v>7</v>
      </c>
      <c r="E525" s="45">
        <v>516</v>
      </c>
      <c r="F525" s="54">
        <v>525.5359722090451</v>
      </c>
      <c r="G525" s="54">
        <f>CMG!E518</f>
        <v>331.1472</v>
      </c>
      <c r="H525" s="20">
        <f t="shared" si="62"/>
        <v>174029.7656963031</v>
      </c>
    </row>
    <row r="526" spans="1:8" x14ac:dyDescent="0.2">
      <c r="A526" s="44">
        <f t="shared" si="63"/>
        <v>44764</v>
      </c>
      <c r="B526" s="4">
        <f t="shared" si="64"/>
        <v>13</v>
      </c>
      <c r="C526" s="4">
        <f t="shared" si="60"/>
        <v>2022</v>
      </c>
      <c r="D526" s="4">
        <f t="shared" si="61"/>
        <v>7</v>
      </c>
      <c r="E526" s="45">
        <v>517</v>
      </c>
      <c r="F526" s="54">
        <v>525.5359722090451</v>
      </c>
      <c r="G526" s="54">
        <f>CMG!E519</f>
        <v>334.36696000000001</v>
      </c>
      <c r="H526" s="20">
        <f t="shared" si="62"/>
        <v>175721.86539818288</v>
      </c>
    </row>
    <row r="527" spans="1:8" x14ac:dyDescent="0.2">
      <c r="A527" s="44">
        <f t="shared" si="63"/>
        <v>44764</v>
      </c>
      <c r="B527" s="4">
        <f t="shared" si="64"/>
        <v>14</v>
      </c>
      <c r="C527" s="4">
        <f t="shared" si="60"/>
        <v>2022</v>
      </c>
      <c r="D527" s="4">
        <f t="shared" si="61"/>
        <v>7</v>
      </c>
      <c r="E527" s="45">
        <v>518</v>
      </c>
      <c r="F527" s="54">
        <v>525.5359722090451</v>
      </c>
      <c r="G527" s="54">
        <f>CMG!E520</f>
        <v>334.36696000000001</v>
      </c>
      <c r="H527" s="20">
        <f t="shared" si="62"/>
        <v>175721.86539818288</v>
      </c>
    </row>
    <row r="528" spans="1:8" x14ac:dyDescent="0.2">
      <c r="A528" s="44">
        <f t="shared" si="63"/>
        <v>44764</v>
      </c>
      <c r="B528" s="4">
        <f t="shared" si="64"/>
        <v>15</v>
      </c>
      <c r="C528" s="4">
        <f t="shared" si="60"/>
        <v>2022</v>
      </c>
      <c r="D528" s="4">
        <f t="shared" si="61"/>
        <v>7</v>
      </c>
      <c r="E528" s="45">
        <v>519</v>
      </c>
      <c r="F528" s="54">
        <v>525.5359722090451</v>
      </c>
      <c r="G528" s="54">
        <f>CMG!E521</f>
        <v>334.36696000000001</v>
      </c>
      <c r="H528" s="20">
        <f t="shared" si="62"/>
        <v>175721.86539818288</v>
      </c>
    </row>
    <row r="529" spans="1:8" x14ac:dyDescent="0.2">
      <c r="A529" s="44">
        <f t="shared" si="63"/>
        <v>44764</v>
      </c>
      <c r="B529" s="4">
        <f t="shared" si="64"/>
        <v>16</v>
      </c>
      <c r="C529" s="4">
        <f t="shared" si="60"/>
        <v>2022</v>
      </c>
      <c r="D529" s="4">
        <f t="shared" si="61"/>
        <v>7</v>
      </c>
      <c r="E529" s="45">
        <v>520</v>
      </c>
      <c r="F529" s="54">
        <v>525.5359722090451</v>
      </c>
      <c r="G529" s="54">
        <f>CMG!E522</f>
        <v>334.36696000000001</v>
      </c>
      <c r="H529" s="20">
        <f t="shared" si="62"/>
        <v>175721.86539818288</v>
      </c>
    </row>
    <row r="530" spans="1:8" x14ac:dyDescent="0.2">
      <c r="A530" s="44">
        <f t="shared" si="63"/>
        <v>44764</v>
      </c>
      <c r="B530" s="4">
        <f t="shared" si="64"/>
        <v>17</v>
      </c>
      <c r="C530" s="4">
        <f t="shared" si="60"/>
        <v>2022</v>
      </c>
      <c r="D530" s="4">
        <f t="shared" si="61"/>
        <v>7</v>
      </c>
      <c r="E530" s="45">
        <v>521</v>
      </c>
      <c r="F530" s="54">
        <v>525.5359722090451</v>
      </c>
      <c r="G530" s="54">
        <f>CMG!E523</f>
        <v>334.36696000000001</v>
      </c>
      <c r="H530" s="20">
        <f t="shared" si="62"/>
        <v>175721.86539818288</v>
      </c>
    </row>
    <row r="531" spans="1:8" x14ac:dyDescent="0.2">
      <c r="A531" s="44">
        <f t="shared" si="63"/>
        <v>44764</v>
      </c>
      <c r="B531" s="4">
        <f t="shared" si="64"/>
        <v>18</v>
      </c>
      <c r="C531" s="4">
        <f t="shared" si="60"/>
        <v>2022</v>
      </c>
      <c r="D531" s="4">
        <f t="shared" si="61"/>
        <v>7</v>
      </c>
      <c r="E531" s="45">
        <v>522</v>
      </c>
      <c r="F531" s="54">
        <v>525.5359722090451</v>
      </c>
      <c r="G531" s="54">
        <f>CMG!E524</f>
        <v>334.36696000000001</v>
      </c>
      <c r="H531" s="20">
        <f t="shared" si="62"/>
        <v>175721.86539818288</v>
      </c>
    </row>
    <row r="532" spans="1:8" x14ac:dyDescent="0.2">
      <c r="A532" s="44">
        <f t="shared" si="63"/>
        <v>44764</v>
      </c>
      <c r="B532" s="4">
        <f t="shared" si="64"/>
        <v>19</v>
      </c>
      <c r="C532" s="4">
        <f t="shared" si="60"/>
        <v>2022</v>
      </c>
      <c r="D532" s="4">
        <f t="shared" si="61"/>
        <v>7</v>
      </c>
      <c r="E532" s="45">
        <v>523</v>
      </c>
      <c r="F532" s="54">
        <v>525.5359722090451</v>
      </c>
      <c r="G532" s="54">
        <f>CMG!E525</f>
        <v>333.53901999999999</v>
      </c>
      <c r="H532" s="20">
        <f t="shared" si="62"/>
        <v>175286.75314535212</v>
      </c>
    </row>
    <row r="533" spans="1:8" x14ac:dyDescent="0.2">
      <c r="A533" s="44">
        <f t="shared" si="63"/>
        <v>44764</v>
      </c>
      <c r="B533" s="4">
        <f t="shared" si="64"/>
        <v>20</v>
      </c>
      <c r="C533" s="4">
        <f t="shared" si="60"/>
        <v>2022</v>
      </c>
      <c r="D533" s="4">
        <f t="shared" si="61"/>
        <v>7</v>
      </c>
      <c r="E533" s="45">
        <v>524</v>
      </c>
      <c r="F533" s="54">
        <v>525.5359722090451</v>
      </c>
      <c r="G533" s="54">
        <f>CMG!E526</f>
        <v>328.26781999999997</v>
      </c>
      <c r="H533" s="20">
        <f t="shared" si="62"/>
        <v>172516.54792864379</v>
      </c>
    </row>
    <row r="534" spans="1:8" x14ac:dyDescent="0.2">
      <c r="A534" s="44">
        <f t="shared" si="63"/>
        <v>44764</v>
      </c>
      <c r="B534" s="4">
        <f t="shared" si="64"/>
        <v>21</v>
      </c>
      <c r="C534" s="4">
        <f t="shared" si="60"/>
        <v>2022</v>
      </c>
      <c r="D534" s="4">
        <f t="shared" si="61"/>
        <v>7</v>
      </c>
      <c r="E534" s="45">
        <v>525</v>
      </c>
      <c r="F534" s="54">
        <v>525.5359722090451</v>
      </c>
      <c r="G534" s="54">
        <f>CMG!E527</f>
        <v>316.87909000000002</v>
      </c>
      <c r="H534" s="20">
        <f t="shared" si="62"/>
        <v>166531.36063586752</v>
      </c>
    </row>
    <row r="535" spans="1:8" x14ac:dyDescent="0.2">
      <c r="A535" s="44">
        <f t="shared" si="63"/>
        <v>44764</v>
      </c>
      <c r="B535" s="4">
        <f t="shared" si="64"/>
        <v>22</v>
      </c>
      <c r="C535" s="4">
        <f t="shared" si="60"/>
        <v>2022</v>
      </c>
      <c r="D535" s="4">
        <f t="shared" si="61"/>
        <v>7</v>
      </c>
      <c r="E535" s="45">
        <v>526</v>
      </c>
      <c r="F535" s="54">
        <v>525.5359722090451</v>
      </c>
      <c r="G535" s="54">
        <f>CMG!E528</f>
        <v>316.87909000000002</v>
      </c>
      <c r="H535" s="20">
        <f t="shared" si="62"/>
        <v>166531.36063586752</v>
      </c>
    </row>
    <row r="536" spans="1:8" x14ac:dyDescent="0.2">
      <c r="A536" s="44">
        <f t="shared" si="63"/>
        <v>44764</v>
      </c>
      <c r="B536" s="4">
        <f t="shared" si="64"/>
        <v>23</v>
      </c>
      <c r="C536" s="4">
        <f t="shared" si="60"/>
        <v>2022</v>
      </c>
      <c r="D536" s="4">
        <f t="shared" si="61"/>
        <v>7</v>
      </c>
      <c r="E536" s="45">
        <v>527</v>
      </c>
      <c r="F536" s="54">
        <v>525.5359722090451</v>
      </c>
      <c r="G536" s="54">
        <f>CMG!E529</f>
        <v>316.87909000000002</v>
      </c>
      <c r="H536" s="20">
        <f t="shared" si="62"/>
        <v>166531.36063586752</v>
      </c>
    </row>
    <row r="537" spans="1:8" x14ac:dyDescent="0.2">
      <c r="A537" s="44">
        <f t="shared" si="63"/>
        <v>44764</v>
      </c>
      <c r="B537" s="4">
        <f t="shared" si="64"/>
        <v>24</v>
      </c>
      <c r="C537" s="4">
        <f t="shared" si="60"/>
        <v>2022</v>
      </c>
      <c r="D537" s="4">
        <f t="shared" si="61"/>
        <v>7</v>
      </c>
      <c r="E537" s="45">
        <v>528</v>
      </c>
      <c r="F537" s="54">
        <v>525.5359722090451</v>
      </c>
      <c r="G537" s="54">
        <f>CMG!E530</f>
        <v>316.87909000000002</v>
      </c>
      <c r="H537" s="20">
        <f t="shared" si="62"/>
        <v>166531.36063586752</v>
      </c>
    </row>
    <row r="538" spans="1:8" x14ac:dyDescent="0.2">
      <c r="A538" s="44">
        <f t="shared" si="63"/>
        <v>44765</v>
      </c>
      <c r="B538" s="4">
        <f t="shared" si="64"/>
        <v>1</v>
      </c>
      <c r="C538" s="4">
        <f t="shared" si="60"/>
        <v>2022</v>
      </c>
      <c r="D538" s="4">
        <f t="shared" si="61"/>
        <v>7</v>
      </c>
      <c r="E538" s="45">
        <v>529</v>
      </c>
      <c r="F538" s="54">
        <v>525.5359722090451</v>
      </c>
      <c r="G538" s="54">
        <f>CMG!E531</f>
        <v>314.46548000000001</v>
      </c>
      <c r="H538" s="20">
        <f t="shared" si="62"/>
        <v>165262.92175798403</v>
      </c>
    </row>
    <row r="539" spans="1:8" x14ac:dyDescent="0.2">
      <c r="A539" s="44">
        <f t="shared" si="63"/>
        <v>44765</v>
      </c>
      <c r="B539" s="4">
        <f t="shared" si="64"/>
        <v>2</v>
      </c>
      <c r="C539" s="4">
        <f t="shared" si="60"/>
        <v>2022</v>
      </c>
      <c r="D539" s="4">
        <f t="shared" si="61"/>
        <v>7</v>
      </c>
      <c r="E539" s="45">
        <v>530</v>
      </c>
      <c r="F539" s="54">
        <v>525.5359722090451</v>
      </c>
      <c r="G539" s="54">
        <f>CMG!E532</f>
        <v>314.46548000000001</v>
      </c>
      <c r="H539" s="20">
        <f t="shared" si="62"/>
        <v>165262.92175798403</v>
      </c>
    </row>
    <row r="540" spans="1:8" x14ac:dyDescent="0.2">
      <c r="A540" s="44">
        <f t="shared" si="63"/>
        <v>44765</v>
      </c>
      <c r="B540" s="4">
        <f t="shared" si="64"/>
        <v>3</v>
      </c>
      <c r="C540" s="4">
        <f t="shared" si="60"/>
        <v>2022</v>
      </c>
      <c r="D540" s="4">
        <f t="shared" si="61"/>
        <v>7</v>
      </c>
      <c r="E540" s="45">
        <v>531</v>
      </c>
      <c r="F540" s="54">
        <v>388.43963163277277</v>
      </c>
      <c r="G540" s="54">
        <f>CMG!E533</f>
        <v>227.55967000000001</v>
      </c>
      <c r="H540" s="20">
        <f t="shared" si="62"/>
        <v>88393.194389275333</v>
      </c>
    </row>
    <row r="541" spans="1:8" x14ac:dyDescent="0.2">
      <c r="A541" s="44">
        <f t="shared" si="63"/>
        <v>44765</v>
      </c>
      <c r="B541" s="4">
        <f t="shared" si="64"/>
        <v>4</v>
      </c>
      <c r="C541" s="4">
        <f t="shared" si="60"/>
        <v>2022</v>
      </c>
      <c r="D541" s="4">
        <f t="shared" si="61"/>
        <v>7</v>
      </c>
      <c r="E541" s="45">
        <v>532</v>
      </c>
      <c r="F541" s="54">
        <v>388.43963163277277</v>
      </c>
      <c r="G541" s="54">
        <f>CMG!E534</f>
        <v>140.64457999999999</v>
      </c>
      <c r="H541" s="20">
        <f t="shared" si="62"/>
        <v>54631.92884634604</v>
      </c>
    </row>
    <row r="542" spans="1:8" x14ac:dyDescent="0.2">
      <c r="A542" s="44">
        <f t="shared" si="63"/>
        <v>44765</v>
      </c>
      <c r="B542" s="4">
        <f t="shared" si="64"/>
        <v>5</v>
      </c>
      <c r="C542" s="4">
        <f t="shared" si="60"/>
        <v>2022</v>
      </c>
      <c r="D542" s="4">
        <f t="shared" si="61"/>
        <v>7</v>
      </c>
      <c r="E542" s="45">
        <v>533</v>
      </c>
      <c r="F542" s="54">
        <v>388.43963163277277</v>
      </c>
      <c r="G542" s="54">
        <f>CMG!E535</f>
        <v>140.64457999999999</v>
      </c>
      <c r="H542" s="20">
        <f t="shared" si="62"/>
        <v>54631.92884634604</v>
      </c>
    </row>
    <row r="543" spans="1:8" x14ac:dyDescent="0.2">
      <c r="A543" s="44">
        <f t="shared" si="63"/>
        <v>44765</v>
      </c>
      <c r="B543" s="4">
        <f t="shared" si="64"/>
        <v>6</v>
      </c>
      <c r="C543" s="4">
        <f t="shared" si="60"/>
        <v>2022</v>
      </c>
      <c r="D543" s="4">
        <f t="shared" si="61"/>
        <v>7</v>
      </c>
      <c r="E543" s="45">
        <v>534</v>
      </c>
      <c r="F543" s="54">
        <v>388.43963163277277</v>
      </c>
      <c r="G543" s="54">
        <f>CMG!E536</f>
        <v>140.64457999999999</v>
      </c>
      <c r="H543" s="20">
        <f t="shared" si="62"/>
        <v>54631.92884634604</v>
      </c>
    </row>
    <row r="544" spans="1:8" x14ac:dyDescent="0.2">
      <c r="A544" s="44">
        <f t="shared" si="63"/>
        <v>44765</v>
      </c>
      <c r="B544" s="4">
        <f t="shared" si="64"/>
        <v>7</v>
      </c>
      <c r="C544" s="4">
        <f t="shared" si="60"/>
        <v>2022</v>
      </c>
      <c r="D544" s="4">
        <f t="shared" si="61"/>
        <v>7</v>
      </c>
      <c r="E544" s="45">
        <v>535</v>
      </c>
      <c r="F544" s="54">
        <v>388.43963163277277</v>
      </c>
      <c r="G544" s="54">
        <f>CMG!E537</f>
        <v>140.64457999999999</v>
      </c>
      <c r="H544" s="20">
        <f t="shared" si="62"/>
        <v>54631.92884634604</v>
      </c>
    </row>
    <row r="545" spans="1:8" x14ac:dyDescent="0.2">
      <c r="A545" s="44">
        <f t="shared" si="63"/>
        <v>44765</v>
      </c>
      <c r="B545" s="4">
        <f t="shared" si="64"/>
        <v>8</v>
      </c>
      <c r="C545" s="4">
        <f t="shared" si="60"/>
        <v>2022</v>
      </c>
      <c r="D545" s="4">
        <f t="shared" si="61"/>
        <v>7</v>
      </c>
      <c r="E545" s="45">
        <v>536</v>
      </c>
      <c r="F545" s="54">
        <v>388.43963163277277</v>
      </c>
      <c r="G545" s="54">
        <f>CMG!E538</f>
        <v>140.64457999999999</v>
      </c>
      <c r="H545" s="20">
        <f t="shared" si="62"/>
        <v>54631.92884634604</v>
      </c>
    </row>
    <row r="546" spans="1:8" x14ac:dyDescent="0.2">
      <c r="A546" s="44">
        <f t="shared" si="63"/>
        <v>44765</v>
      </c>
      <c r="B546" s="4">
        <f t="shared" si="64"/>
        <v>9</v>
      </c>
      <c r="C546" s="4">
        <f t="shared" si="60"/>
        <v>2022</v>
      </c>
      <c r="D546" s="4">
        <f t="shared" si="61"/>
        <v>7</v>
      </c>
      <c r="E546" s="45">
        <v>537</v>
      </c>
      <c r="F546" s="54">
        <v>388.43963163277277</v>
      </c>
      <c r="G546" s="54">
        <f>CMG!E539</f>
        <v>84.772589999999994</v>
      </c>
      <c r="H546" s="20">
        <f t="shared" si="62"/>
        <v>32929.033632156075</v>
      </c>
    </row>
    <row r="547" spans="1:8" x14ac:dyDescent="0.2">
      <c r="A547" s="44">
        <f t="shared" si="63"/>
        <v>44765</v>
      </c>
      <c r="B547" s="4">
        <f t="shared" si="64"/>
        <v>10</v>
      </c>
      <c r="C547" s="4">
        <f t="shared" si="60"/>
        <v>2022</v>
      </c>
      <c r="D547" s="4">
        <f t="shared" si="61"/>
        <v>7</v>
      </c>
      <c r="E547" s="45">
        <v>538</v>
      </c>
      <c r="F547" s="54">
        <v>388.43963163277277</v>
      </c>
      <c r="G547" s="54">
        <f>CMG!E540</f>
        <v>107.57029</v>
      </c>
      <c r="H547" s="20">
        <f t="shared" si="62"/>
        <v>41784.563822230542</v>
      </c>
    </row>
    <row r="548" spans="1:8" x14ac:dyDescent="0.2">
      <c r="A548" s="44">
        <f t="shared" si="63"/>
        <v>44765</v>
      </c>
      <c r="B548" s="4">
        <f t="shared" si="64"/>
        <v>11</v>
      </c>
      <c r="C548" s="4">
        <f t="shared" si="60"/>
        <v>2022</v>
      </c>
      <c r="D548" s="4">
        <f t="shared" si="61"/>
        <v>7</v>
      </c>
      <c r="E548" s="45">
        <v>539</v>
      </c>
      <c r="F548" s="54">
        <v>525.5359722090451</v>
      </c>
      <c r="G548" s="54">
        <f>CMG!E541</f>
        <v>318.90816000000001</v>
      </c>
      <c r="H548" s="20">
        <f t="shared" si="62"/>
        <v>167597.70991099771</v>
      </c>
    </row>
    <row r="549" spans="1:8" x14ac:dyDescent="0.2">
      <c r="A549" s="44">
        <f t="shared" si="63"/>
        <v>44765</v>
      </c>
      <c r="B549" s="4">
        <f t="shared" si="64"/>
        <v>12</v>
      </c>
      <c r="C549" s="4">
        <f t="shared" si="60"/>
        <v>2022</v>
      </c>
      <c r="D549" s="4">
        <f t="shared" si="61"/>
        <v>7</v>
      </c>
      <c r="E549" s="45">
        <v>540</v>
      </c>
      <c r="F549" s="54">
        <v>525.5359722090451</v>
      </c>
      <c r="G549" s="54">
        <f>CMG!E542</f>
        <v>318.90816000000001</v>
      </c>
      <c r="H549" s="20">
        <f t="shared" si="62"/>
        <v>167597.70991099771</v>
      </c>
    </row>
    <row r="550" spans="1:8" x14ac:dyDescent="0.2">
      <c r="A550" s="44">
        <f t="shared" si="63"/>
        <v>44765</v>
      </c>
      <c r="B550" s="4">
        <f t="shared" si="64"/>
        <v>13</v>
      </c>
      <c r="C550" s="4">
        <f t="shared" si="60"/>
        <v>2022</v>
      </c>
      <c r="D550" s="4">
        <f t="shared" si="61"/>
        <v>7</v>
      </c>
      <c r="E550" s="45">
        <v>541</v>
      </c>
      <c r="F550" s="54">
        <v>525.5359722090451</v>
      </c>
      <c r="G550" s="54">
        <f>CMG!E543</f>
        <v>318.90816000000001</v>
      </c>
      <c r="H550" s="20">
        <f t="shared" si="62"/>
        <v>167597.70991099771</v>
      </c>
    </row>
    <row r="551" spans="1:8" x14ac:dyDescent="0.2">
      <c r="A551" s="44">
        <f t="shared" si="63"/>
        <v>44765</v>
      </c>
      <c r="B551" s="4">
        <f t="shared" si="64"/>
        <v>14</v>
      </c>
      <c r="C551" s="4">
        <f t="shared" si="60"/>
        <v>2022</v>
      </c>
      <c r="D551" s="4">
        <f t="shared" si="61"/>
        <v>7</v>
      </c>
      <c r="E551" s="45">
        <v>542</v>
      </c>
      <c r="F551" s="54">
        <v>525.5359722090451</v>
      </c>
      <c r="G551" s="54">
        <f>CMG!E544</f>
        <v>318.90816000000001</v>
      </c>
      <c r="H551" s="20">
        <f t="shared" si="62"/>
        <v>167597.70991099771</v>
      </c>
    </row>
    <row r="552" spans="1:8" x14ac:dyDescent="0.2">
      <c r="A552" s="44">
        <f t="shared" si="63"/>
        <v>44765</v>
      </c>
      <c r="B552" s="4">
        <f t="shared" si="64"/>
        <v>15</v>
      </c>
      <c r="C552" s="4">
        <f t="shared" si="60"/>
        <v>2022</v>
      </c>
      <c r="D552" s="4">
        <f t="shared" si="61"/>
        <v>7</v>
      </c>
      <c r="E552" s="45">
        <v>543</v>
      </c>
      <c r="F552" s="54">
        <v>525.5359722090451</v>
      </c>
      <c r="G552" s="54">
        <f>CMG!E545</f>
        <v>318.90816000000001</v>
      </c>
      <c r="H552" s="20">
        <f t="shared" si="62"/>
        <v>167597.70991099771</v>
      </c>
    </row>
    <row r="553" spans="1:8" x14ac:dyDescent="0.2">
      <c r="A553" s="44">
        <f t="shared" si="63"/>
        <v>44765</v>
      </c>
      <c r="B553" s="4">
        <f t="shared" si="64"/>
        <v>16</v>
      </c>
      <c r="C553" s="4">
        <f t="shared" si="60"/>
        <v>2022</v>
      </c>
      <c r="D553" s="4">
        <f t="shared" si="61"/>
        <v>7</v>
      </c>
      <c r="E553" s="45">
        <v>544</v>
      </c>
      <c r="F553" s="54">
        <v>525.5359722090451</v>
      </c>
      <c r="G553" s="54">
        <f>CMG!E546</f>
        <v>318.90816000000001</v>
      </c>
      <c r="H553" s="20">
        <f t="shared" si="62"/>
        <v>167597.70991099771</v>
      </c>
    </row>
    <row r="554" spans="1:8" x14ac:dyDescent="0.2">
      <c r="A554" s="44">
        <f t="shared" si="63"/>
        <v>44765</v>
      </c>
      <c r="B554" s="4">
        <f t="shared" si="64"/>
        <v>17</v>
      </c>
      <c r="C554" s="4">
        <f t="shared" si="60"/>
        <v>2022</v>
      </c>
      <c r="D554" s="4">
        <f t="shared" si="61"/>
        <v>7</v>
      </c>
      <c r="E554" s="45">
        <v>545</v>
      </c>
      <c r="F554" s="54">
        <v>525.5359722090451</v>
      </c>
      <c r="G554" s="54">
        <f>CMG!E547</f>
        <v>318.90816000000001</v>
      </c>
      <c r="H554" s="20">
        <f t="shared" si="62"/>
        <v>167597.70991099771</v>
      </c>
    </row>
    <row r="555" spans="1:8" x14ac:dyDescent="0.2">
      <c r="A555" s="44">
        <f t="shared" si="63"/>
        <v>44765</v>
      </c>
      <c r="B555" s="4">
        <f t="shared" si="64"/>
        <v>18</v>
      </c>
      <c r="C555" s="4">
        <f t="shared" si="60"/>
        <v>2022</v>
      </c>
      <c r="D555" s="4">
        <f t="shared" si="61"/>
        <v>7</v>
      </c>
      <c r="E555" s="45">
        <v>546</v>
      </c>
      <c r="F555" s="54">
        <v>525.5359722090451</v>
      </c>
      <c r="G555" s="54">
        <f>CMG!E548</f>
        <v>318.90816000000001</v>
      </c>
      <c r="H555" s="20">
        <f t="shared" si="62"/>
        <v>167597.70991099771</v>
      </c>
    </row>
    <row r="556" spans="1:8" x14ac:dyDescent="0.2">
      <c r="A556" s="44">
        <f t="shared" si="63"/>
        <v>44765</v>
      </c>
      <c r="B556" s="4">
        <f t="shared" si="64"/>
        <v>19</v>
      </c>
      <c r="C556" s="4">
        <f t="shared" si="60"/>
        <v>2022</v>
      </c>
      <c r="D556" s="4">
        <f t="shared" si="61"/>
        <v>7</v>
      </c>
      <c r="E556" s="45">
        <v>547</v>
      </c>
      <c r="F556" s="54">
        <v>525.5359722090451</v>
      </c>
      <c r="G556" s="54">
        <f>CMG!E549</f>
        <v>321.18051000000003</v>
      </c>
      <c r="H556" s="20">
        <f t="shared" si="62"/>
        <v>168791.91157744694</v>
      </c>
    </row>
    <row r="557" spans="1:8" x14ac:dyDescent="0.2">
      <c r="A557" s="44">
        <f t="shared" si="63"/>
        <v>44765</v>
      </c>
      <c r="B557" s="4">
        <f t="shared" si="64"/>
        <v>20</v>
      </c>
      <c r="C557" s="4">
        <f t="shared" si="60"/>
        <v>2022</v>
      </c>
      <c r="D557" s="4">
        <f t="shared" si="61"/>
        <v>7</v>
      </c>
      <c r="E557" s="45">
        <v>548</v>
      </c>
      <c r="F557" s="54">
        <v>525.5359722090451</v>
      </c>
      <c r="G557" s="54">
        <f>CMG!E550</f>
        <v>321.18051000000003</v>
      </c>
      <c r="H557" s="20">
        <f t="shared" si="62"/>
        <v>168791.91157744694</v>
      </c>
    </row>
    <row r="558" spans="1:8" x14ac:dyDescent="0.2">
      <c r="A558" s="44">
        <f t="shared" si="63"/>
        <v>44765</v>
      </c>
      <c r="B558" s="4">
        <f t="shared" si="64"/>
        <v>21</v>
      </c>
      <c r="C558" s="4">
        <f t="shared" si="60"/>
        <v>2022</v>
      </c>
      <c r="D558" s="4">
        <f t="shared" si="61"/>
        <v>7</v>
      </c>
      <c r="E558" s="45">
        <v>549</v>
      </c>
      <c r="F558" s="54">
        <v>525.5359722090451</v>
      </c>
      <c r="G558" s="54">
        <f>CMG!E551</f>
        <v>321.18051000000003</v>
      </c>
      <c r="H558" s="20">
        <f t="shared" si="62"/>
        <v>168791.91157744694</v>
      </c>
    </row>
    <row r="559" spans="1:8" x14ac:dyDescent="0.2">
      <c r="A559" s="44">
        <f t="shared" si="63"/>
        <v>44765</v>
      </c>
      <c r="B559" s="4">
        <f t="shared" si="64"/>
        <v>22</v>
      </c>
      <c r="C559" s="4">
        <f t="shared" si="60"/>
        <v>2022</v>
      </c>
      <c r="D559" s="4">
        <f t="shared" si="61"/>
        <v>7</v>
      </c>
      <c r="E559" s="45">
        <v>550</v>
      </c>
      <c r="F559" s="54">
        <v>525.5359722090451</v>
      </c>
      <c r="G559" s="54">
        <f>CMG!E552</f>
        <v>321.18051000000003</v>
      </c>
      <c r="H559" s="20">
        <f t="shared" si="62"/>
        <v>168791.91157744694</v>
      </c>
    </row>
    <row r="560" spans="1:8" x14ac:dyDescent="0.2">
      <c r="A560" s="44">
        <f t="shared" si="63"/>
        <v>44765</v>
      </c>
      <c r="B560" s="4">
        <f t="shared" si="64"/>
        <v>23</v>
      </c>
      <c r="C560" s="4">
        <f t="shared" si="60"/>
        <v>2022</v>
      </c>
      <c r="D560" s="4">
        <f t="shared" si="61"/>
        <v>7</v>
      </c>
      <c r="E560" s="45">
        <v>551</v>
      </c>
      <c r="F560" s="54">
        <v>525.5359722090451</v>
      </c>
      <c r="G560" s="54">
        <f>CMG!E553</f>
        <v>321.18051000000003</v>
      </c>
      <c r="H560" s="20">
        <f t="shared" si="62"/>
        <v>168791.91157744694</v>
      </c>
    </row>
    <row r="561" spans="1:8" x14ac:dyDescent="0.2">
      <c r="A561" s="44">
        <f t="shared" si="63"/>
        <v>44765</v>
      </c>
      <c r="B561" s="4">
        <f t="shared" si="64"/>
        <v>24</v>
      </c>
      <c r="C561" s="4">
        <f t="shared" si="60"/>
        <v>2022</v>
      </c>
      <c r="D561" s="4">
        <f t="shared" si="61"/>
        <v>7</v>
      </c>
      <c r="E561" s="45">
        <v>552</v>
      </c>
      <c r="F561" s="54">
        <v>525.5359722090451</v>
      </c>
      <c r="G561" s="54">
        <f>CMG!E554</f>
        <v>321.18051000000003</v>
      </c>
      <c r="H561" s="20">
        <f t="shared" si="62"/>
        <v>168791.91157744694</v>
      </c>
    </row>
    <row r="562" spans="1:8" x14ac:dyDescent="0.2">
      <c r="A562" s="44">
        <f t="shared" si="63"/>
        <v>44766</v>
      </c>
      <c r="B562" s="4">
        <f t="shared" si="64"/>
        <v>1</v>
      </c>
      <c r="C562" s="4">
        <f t="shared" si="60"/>
        <v>2022</v>
      </c>
      <c r="D562" s="4">
        <f t="shared" si="61"/>
        <v>7</v>
      </c>
      <c r="E562" s="45">
        <v>553</v>
      </c>
      <c r="F562" s="54">
        <v>388.43963163277277</v>
      </c>
      <c r="G562" s="54">
        <f>CMG!E555</f>
        <v>194.29988</v>
      </c>
      <c r="H562" s="20">
        <f t="shared" si="62"/>
        <v>75473.773813491949</v>
      </c>
    </row>
    <row r="563" spans="1:8" x14ac:dyDescent="0.2">
      <c r="A563" s="44">
        <f t="shared" si="63"/>
        <v>44766</v>
      </c>
      <c r="B563" s="4">
        <f t="shared" si="64"/>
        <v>2</v>
      </c>
      <c r="C563" s="4">
        <f t="shared" si="60"/>
        <v>2022</v>
      </c>
      <c r="D563" s="4">
        <f t="shared" si="61"/>
        <v>7</v>
      </c>
      <c r="E563" s="45">
        <v>554</v>
      </c>
      <c r="F563" s="54">
        <v>388.43963163277277</v>
      </c>
      <c r="G563" s="54">
        <f>CMG!E556</f>
        <v>137.19432</v>
      </c>
      <c r="H563" s="20">
        <f t="shared" si="62"/>
        <v>53291.711122908753</v>
      </c>
    </row>
    <row r="564" spans="1:8" x14ac:dyDescent="0.2">
      <c r="A564" s="44">
        <f t="shared" si="63"/>
        <v>44766</v>
      </c>
      <c r="B564" s="4">
        <f t="shared" si="64"/>
        <v>3</v>
      </c>
      <c r="C564" s="4">
        <f t="shared" si="60"/>
        <v>2022</v>
      </c>
      <c r="D564" s="4">
        <f t="shared" si="61"/>
        <v>7</v>
      </c>
      <c r="E564" s="45">
        <v>555</v>
      </c>
      <c r="F564" s="54">
        <v>388.43963163277277</v>
      </c>
      <c r="G564" s="54">
        <f>CMG!E557</f>
        <v>137.19432</v>
      </c>
      <c r="H564" s="20">
        <f t="shared" si="62"/>
        <v>53291.711122908753</v>
      </c>
    </row>
    <row r="565" spans="1:8" x14ac:dyDescent="0.2">
      <c r="A565" s="44">
        <f t="shared" si="63"/>
        <v>44766</v>
      </c>
      <c r="B565" s="4">
        <f t="shared" si="64"/>
        <v>4</v>
      </c>
      <c r="C565" s="4">
        <f t="shared" si="60"/>
        <v>2022</v>
      </c>
      <c r="D565" s="4">
        <f t="shared" si="61"/>
        <v>7</v>
      </c>
      <c r="E565" s="45">
        <v>556</v>
      </c>
      <c r="F565" s="54">
        <v>388.43963163277277</v>
      </c>
      <c r="G565" s="54">
        <f>CMG!E558</f>
        <v>120.685</v>
      </c>
      <c r="H565" s="20">
        <f t="shared" si="62"/>
        <v>46878.836943601185</v>
      </c>
    </row>
    <row r="566" spans="1:8" x14ac:dyDescent="0.2">
      <c r="A566" s="44">
        <f t="shared" si="63"/>
        <v>44766</v>
      </c>
      <c r="B566" s="4">
        <f t="shared" si="64"/>
        <v>5</v>
      </c>
      <c r="C566" s="4">
        <f t="shared" si="60"/>
        <v>2022</v>
      </c>
      <c r="D566" s="4">
        <f t="shared" si="61"/>
        <v>7</v>
      </c>
      <c r="E566" s="45">
        <v>557</v>
      </c>
      <c r="F566" s="54">
        <v>388.43963163277277</v>
      </c>
      <c r="G566" s="54">
        <f>CMG!E559</f>
        <v>112.30049</v>
      </c>
      <c r="H566" s="20">
        <f t="shared" si="62"/>
        <v>43621.96096777988</v>
      </c>
    </row>
    <row r="567" spans="1:8" x14ac:dyDescent="0.2">
      <c r="A567" s="44">
        <f t="shared" si="63"/>
        <v>44766</v>
      </c>
      <c r="B567" s="4">
        <f t="shared" si="64"/>
        <v>6</v>
      </c>
      <c r="C567" s="4">
        <f t="shared" si="60"/>
        <v>2022</v>
      </c>
      <c r="D567" s="4">
        <f t="shared" si="61"/>
        <v>7</v>
      </c>
      <c r="E567" s="45">
        <v>558</v>
      </c>
      <c r="F567" s="54">
        <v>388.43963163277277</v>
      </c>
      <c r="G567" s="54">
        <f>CMG!E560</f>
        <v>111.43792000000001</v>
      </c>
      <c r="H567" s="20">
        <f t="shared" si="62"/>
        <v>43286.9045947224</v>
      </c>
    </row>
    <row r="568" spans="1:8" x14ac:dyDescent="0.2">
      <c r="A568" s="44">
        <f t="shared" si="63"/>
        <v>44766</v>
      </c>
      <c r="B568" s="4">
        <f t="shared" si="64"/>
        <v>7</v>
      </c>
      <c r="C568" s="4">
        <f t="shared" si="60"/>
        <v>2022</v>
      </c>
      <c r="D568" s="4">
        <f t="shared" si="61"/>
        <v>7</v>
      </c>
      <c r="E568" s="45">
        <v>559</v>
      </c>
      <c r="F568" s="54">
        <v>388.43963163277277</v>
      </c>
      <c r="G568" s="54">
        <f>CMG!E561</f>
        <v>111.43792000000001</v>
      </c>
      <c r="H568" s="20">
        <f t="shared" si="62"/>
        <v>43286.9045947224</v>
      </c>
    </row>
    <row r="569" spans="1:8" x14ac:dyDescent="0.2">
      <c r="A569" s="44">
        <f t="shared" si="63"/>
        <v>44766</v>
      </c>
      <c r="B569" s="4">
        <f t="shared" si="64"/>
        <v>8</v>
      </c>
      <c r="C569" s="4">
        <f t="shared" si="60"/>
        <v>2022</v>
      </c>
      <c r="D569" s="4">
        <f t="shared" si="61"/>
        <v>7</v>
      </c>
      <c r="E569" s="45">
        <v>560</v>
      </c>
      <c r="F569" s="54">
        <v>388.43963163277277</v>
      </c>
      <c r="G569" s="54">
        <f>CMG!E562</f>
        <v>95.939570000000003</v>
      </c>
      <c r="H569" s="20">
        <f t="shared" si="62"/>
        <v>37266.731229806617</v>
      </c>
    </row>
    <row r="570" spans="1:8" x14ac:dyDescent="0.2">
      <c r="A570" s="44">
        <f t="shared" si="63"/>
        <v>44766</v>
      </c>
      <c r="B570" s="4">
        <f t="shared" si="64"/>
        <v>9</v>
      </c>
      <c r="C570" s="4">
        <f t="shared" si="60"/>
        <v>2022</v>
      </c>
      <c r="D570" s="4">
        <f t="shared" si="61"/>
        <v>7</v>
      </c>
      <c r="E570" s="45">
        <v>561</v>
      </c>
      <c r="F570" s="54">
        <v>388.43963163277277</v>
      </c>
      <c r="G570" s="54">
        <f>CMG!E563</f>
        <v>23.437670000000001</v>
      </c>
      <c r="H570" s="20">
        <f t="shared" si="62"/>
        <v>9104.1199011304889</v>
      </c>
    </row>
    <row r="571" spans="1:8" x14ac:dyDescent="0.2">
      <c r="A571" s="44">
        <f t="shared" si="63"/>
        <v>44766</v>
      </c>
      <c r="B571" s="4">
        <f t="shared" si="64"/>
        <v>10</v>
      </c>
      <c r="C571" s="4">
        <f t="shared" si="60"/>
        <v>2022</v>
      </c>
      <c r="D571" s="4">
        <f t="shared" si="61"/>
        <v>7</v>
      </c>
      <c r="E571" s="45">
        <v>562</v>
      </c>
      <c r="F571" s="54">
        <v>388.43963163277277</v>
      </c>
      <c r="G571" s="54">
        <f>CMG!E564</f>
        <v>0</v>
      </c>
      <c r="H571" s="20">
        <f t="shared" si="62"/>
        <v>0</v>
      </c>
    </row>
    <row r="572" spans="1:8" x14ac:dyDescent="0.2">
      <c r="A572" s="44">
        <f t="shared" si="63"/>
        <v>44766</v>
      </c>
      <c r="B572" s="4">
        <f t="shared" si="64"/>
        <v>11</v>
      </c>
      <c r="C572" s="4">
        <f t="shared" si="60"/>
        <v>2022</v>
      </c>
      <c r="D572" s="4">
        <f t="shared" si="61"/>
        <v>7</v>
      </c>
      <c r="E572" s="45">
        <v>563</v>
      </c>
      <c r="F572" s="54">
        <v>388.43963163277277</v>
      </c>
      <c r="G572" s="54">
        <f>CMG!E565</f>
        <v>0</v>
      </c>
      <c r="H572" s="20">
        <f t="shared" si="62"/>
        <v>0</v>
      </c>
    </row>
    <row r="573" spans="1:8" x14ac:dyDescent="0.2">
      <c r="A573" s="44">
        <f t="shared" si="63"/>
        <v>44766</v>
      </c>
      <c r="B573" s="4">
        <f t="shared" si="64"/>
        <v>12</v>
      </c>
      <c r="C573" s="4">
        <f t="shared" si="60"/>
        <v>2022</v>
      </c>
      <c r="D573" s="4">
        <f t="shared" si="61"/>
        <v>7</v>
      </c>
      <c r="E573" s="45">
        <v>564</v>
      </c>
      <c r="F573" s="54">
        <v>388.43963163277277</v>
      </c>
      <c r="G573" s="54">
        <f>CMG!E566</f>
        <v>0</v>
      </c>
      <c r="H573" s="20">
        <f t="shared" si="62"/>
        <v>0</v>
      </c>
    </row>
    <row r="574" spans="1:8" x14ac:dyDescent="0.2">
      <c r="A574" s="44">
        <f t="shared" si="63"/>
        <v>44766</v>
      </c>
      <c r="B574" s="4">
        <f t="shared" si="64"/>
        <v>13</v>
      </c>
      <c r="C574" s="4">
        <f t="shared" si="60"/>
        <v>2022</v>
      </c>
      <c r="D574" s="4">
        <f t="shared" si="61"/>
        <v>7</v>
      </c>
      <c r="E574" s="45">
        <v>565</v>
      </c>
      <c r="F574" s="54">
        <v>388.43963163277277</v>
      </c>
      <c r="G574" s="54">
        <f>CMG!E567</f>
        <v>121.83508999999999</v>
      </c>
      <c r="H574" s="20">
        <f t="shared" si="62"/>
        <v>47325.577479545718</v>
      </c>
    </row>
    <row r="575" spans="1:8" x14ac:dyDescent="0.2">
      <c r="A575" s="44">
        <f t="shared" si="63"/>
        <v>44766</v>
      </c>
      <c r="B575" s="4">
        <f t="shared" si="64"/>
        <v>14</v>
      </c>
      <c r="C575" s="4">
        <f t="shared" si="60"/>
        <v>2022</v>
      </c>
      <c r="D575" s="4">
        <f t="shared" si="61"/>
        <v>7</v>
      </c>
      <c r="E575" s="45">
        <v>566</v>
      </c>
      <c r="F575" s="54">
        <v>388.43963163277277</v>
      </c>
      <c r="G575" s="54">
        <f>CMG!E568</f>
        <v>281.15931999999998</v>
      </c>
      <c r="H575" s="20">
        <f t="shared" si="62"/>
        <v>109213.42269092088</v>
      </c>
    </row>
    <row r="576" spans="1:8" x14ac:dyDescent="0.2">
      <c r="A576" s="44">
        <f t="shared" si="63"/>
        <v>44766</v>
      </c>
      <c r="B576" s="4">
        <f t="shared" si="64"/>
        <v>15</v>
      </c>
      <c r="C576" s="4">
        <f t="shared" si="60"/>
        <v>2022</v>
      </c>
      <c r="D576" s="4">
        <f t="shared" si="61"/>
        <v>7</v>
      </c>
      <c r="E576" s="45">
        <v>567</v>
      </c>
      <c r="F576" s="54">
        <v>388.43963163277277</v>
      </c>
      <c r="G576" s="54">
        <f>CMG!E569</f>
        <v>281.15931999999998</v>
      </c>
      <c r="H576" s="20">
        <f t="shared" si="62"/>
        <v>109213.42269092088</v>
      </c>
    </row>
    <row r="577" spans="1:8" x14ac:dyDescent="0.2">
      <c r="A577" s="44">
        <f t="shared" si="63"/>
        <v>44766</v>
      </c>
      <c r="B577" s="4">
        <f t="shared" si="64"/>
        <v>16</v>
      </c>
      <c r="C577" s="4">
        <f t="shared" si="60"/>
        <v>2022</v>
      </c>
      <c r="D577" s="4">
        <f t="shared" si="61"/>
        <v>7</v>
      </c>
      <c r="E577" s="45">
        <v>568</v>
      </c>
      <c r="F577" s="54">
        <v>388.43963163277277</v>
      </c>
      <c r="G577" s="54">
        <f>CMG!E570</f>
        <v>281.15931999999998</v>
      </c>
      <c r="H577" s="20">
        <f t="shared" si="62"/>
        <v>109213.42269092088</v>
      </c>
    </row>
    <row r="578" spans="1:8" x14ac:dyDescent="0.2">
      <c r="A578" s="44">
        <f t="shared" si="63"/>
        <v>44766</v>
      </c>
      <c r="B578" s="4">
        <f t="shared" si="64"/>
        <v>17</v>
      </c>
      <c r="C578" s="4">
        <f t="shared" si="60"/>
        <v>2022</v>
      </c>
      <c r="D578" s="4">
        <f t="shared" si="61"/>
        <v>7</v>
      </c>
      <c r="E578" s="45">
        <v>569</v>
      </c>
      <c r="F578" s="54">
        <v>388.43963163277277</v>
      </c>
      <c r="G578" s="54">
        <f>CMG!E571</f>
        <v>281.15931999999998</v>
      </c>
      <c r="H578" s="20">
        <f t="shared" si="62"/>
        <v>109213.42269092088</v>
      </c>
    </row>
    <row r="579" spans="1:8" x14ac:dyDescent="0.2">
      <c r="A579" s="44">
        <f t="shared" si="63"/>
        <v>44766</v>
      </c>
      <c r="B579" s="4">
        <f t="shared" si="64"/>
        <v>18</v>
      </c>
      <c r="C579" s="4">
        <f t="shared" si="60"/>
        <v>2022</v>
      </c>
      <c r="D579" s="4">
        <f t="shared" si="61"/>
        <v>7</v>
      </c>
      <c r="E579" s="45">
        <v>570</v>
      </c>
      <c r="F579" s="54">
        <v>388.43963163277277</v>
      </c>
      <c r="G579" s="54">
        <f>CMG!E572</f>
        <v>282.76387999999997</v>
      </c>
      <c r="H579" s="20">
        <f t="shared" si="62"/>
        <v>109836.69738625355</v>
      </c>
    </row>
    <row r="580" spans="1:8" x14ac:dyDescent="0.2">
      <c r="A580" s="44">
        <f t="shared" si="63"/>
        <v>44766</v>
      </c>
      <c r="B580" s="4">
        <f t="shared" si="64"/>
        <v>19</v>
      </c>
      <c r="C580" s="4">
        <f t="shared" si="60"/>
        <v>2022</v>
      </c>
      <c r="D580" s="4">
        <f t="shared" si="61"/>
        <v>7</v>
      </c>
      <c r="E580" s="45">
        <v>571</v>
      </c>
      <c r="F580" s="54">
        <v>525.5359722090451</v>
      </c>
      <c r="G580" s="54">
        <f>CMG!E573</f>
        <v>321.59787999999998</v>
      </c>
      <c r="H580" s="20">
        <f t="shared" si="62"/>
        <v>169011.25452616782</v>
      </c>
    </row>
    <row r="581" spans="1:8" x14ac:dyDescent="0.2">
      <c r="A581" s="44">
        <f t="shared" si="63"/>
        <v>44766</v>
      </c>
      <c r="B581" s="4">
        <f t="shared" si="64"/>
        <v>20</v>
      </c>
      <c r="C581" s="4">
        <f t="shared" si="60"/>
        <v>2022</v>
      </c>
      <c r="D581" s="4">
        <f t="shared" si="61"/>
        <v>7</v>
      </c>
      <c r="E581" s="45">
        <v>572</v>
      </c>
      <c r="F581" s="54">
        <v>525.5359722090451</v>
      </c>
      <c r="G581" s="54">
        <f>CMG!E574</f>
        <v>322.56247000000002</v>
      </c>
      <c r="H581" s="20">
        <f t="shared" si="62"/>
        <v>169518.18126960096</v>
      </c>
    </row>
    <row r="582" spans="1:8" x14ac:dyDescent="0.2">
      <c r="A582" s="44">
        <f t="shared" si="63"/>
        <v>44766</v>
      </c>
      <c r="B582" s="4">
        <f t="shared" si="64"/>
        <v>21</v>
      </c>
      <c r="C582" s="4">
        <f t="shared" si="60"/>
        <v>2022</v>
      </c>
      <c r="D582" s="4">
        <f t="shared" si="61"/>
        <v>7</v>
      </c>
      <c r="E582" s="45">
        <v>573</v>
      </c>
      <c r="F582" s="54">
        <v>525.5359722090451</v>
      </c>
      <c r="G582" s="54">
        <f>CMG!E575</f>
        <v>322.56247000000002</v>
      </c>
      <c r="H582" s="20">
        <f t="shared" si="62"/>
        <v>169518.18126960096</v>
      </c>
    </row>
    <row r="583" spans="1:8" x14ac:dyDescent="0.2">
      <c r="A583" s="44">
        <f t="shared" si="63"/>
        <v>44766</v>
      </c>
      <c r="B583" s="4">
        <f t="shared" si="64"/>
        <v>22</v>
      </c>
      <c r="C583" s="4">
        <f t="shared" si="60"/>
        <v>2022</v>
      </c>
      <c r="D583" s="4">
        <f t="shared" si="61"/>
        <v>7</v>
      </c>
      <c r="E583" s="45">
        <v>574</v>
      </c>
      <c r="F583" s="54">
        <v>525.5359722090451</v>
      </c>
      <c r="G583" s="54">
        <f>CMG!E576</f>
        <v>322.56247000000002</v>
      </c>
      <c r="H583" s="20">
        <f t="shared" si="62"/>
        <v>169518.18126960096</v>
      </c>
    </row>
    <row r="584" spans="1:8" x14ac:dyDescent="0.2">
      <c r="A584" s="44">
        <f t="shared" si="63"/>
        <v>44766</v>
      </c>
      <c r="B584" s="4">
        <f t="shared" si="64"/>
        <v>23</v>
      </c>
      <c r="C584" s="4">
        <f t="shared" si="60"/>
        <v>2022</v>
      </c>
      <c r="D584" s="4">
        <f t="shared" si="61"/>
        <v>7</v>
      </c>
      <c r="E584" s="45">
        <v>575</v>
      </c>
      <c r="F584" s="54">
        <v>388.43963163277277</v>
      </c>
      <c r="G584" s="54">
        <f>CMG!E577</f>
        <v>322.56247000000002</v>
      </c>
      <c r="H584" s="20">
        <f t="shared" si="62"/>
        <v>125296.04702535733</v>
      </c>
    </row>
    <row r="585" spans="1:8" x14ac:dyDescent="0.2">
      <c r="A585" s="44">
        <f t="shared" si="63"/>
        <v>44766</v>
      </c>
      <c r="B585" s="4">
        <f t="shared" si="64"/>
        <v>24</v>
      </c>
      <c r="C585" s="4">
        <f t="shared" si="60"/>
        <v>2022</v>
      </c>
      <c r="D585" s="4">
        <f t="shared" si="61"/>
        <v>7</v>
      </c>
      <c r="E585" s="45">
        <v>576</v>
      </c>
      <c r="F585" s="54">
        <v>388.43963163277277</v>
      </c>
      <c r="G585" s="54">
        <f>CMG!E578</f>
        <v>310.78334999999998</v>
      </c>
      <c r="H585" s="20">
        <f t="shared" si="62"/>
        <v>120720.56999159908</v>
      </c>
    </row>
    <row r="586" spans="1:8" x14ac:dyDescent="0.2">
      <c r="A586" s="44">
        <f t="shared" si="63"/>
        <v>44767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7</v>
      </c>
      <c r="E586" s="45">
        <v>577</v>
      </c>
      <c r="F586" s="54">
        <v>388.43963163277277</v>
      </c>
      <c r="G586" s="54">
        <f>CMG!E579</f>
        <v>140.18083999999999</v>
      </c>
      <c r="H586" s="20">
        <f t="shared" si="62"/>
        <v>54451.793851572656</v>
      </c>
    </row>
    <row r="587" spans="1:8" x14ac:dyDescent="0.2">
      <c r="A587" s="44">
        <f t="shared" si="63"/>
        <v>44767</v>
      </c>
      <c r="B587" s="4">
        <f t="shared" si="64"/>
        <v>2</v>
      </c>
      <c r="C587" s="4">
        <f t="shared" si="65"/>
        <v>2022</v>
      </c>
      <c r="D587" s="4">
        <f t="shared" si="66"/>
        <v>7</v>
      </c>
      <c r="E587" s="45">
        <v>578</v>
      </c>
      <c r="F587" s="54">
        <v>388.43963163277277</v>
      </c>
      <c r="G587" s="54">
        <f>CMG!E580</f>
        <v>131.14708999999999</v>
      </c>
      <c r="H587" s="20">
        <f t="shared" ref="H587:H650" si="67">F587*G587</f>
        <v>50942.727329310095</v>
      </c>
    </row>
    <row r="588" spans="1:8" x14ac:dyDescent="0.2">
      <c r="A588" s="44">
        <f t="shared" ref="A588:A651" si="68">IF(B587=24,A587+1,A587)</f>
        <v>44767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7</v>
      </c>
      <c r="E588" s="45">
        <v>579</v>
      </c>
      <c r="F588" s="54">
        <v>388.43963163277277</v>
      </c>
      <c r="G588" s="54">
        <f>CMG!E581</f>
        <v>131.14708999999999</v>
      </c>
      <c r="H588" s="20">
        <f t="shared" si="67"/>
        <v>50942.727329310095</v>
      </c>
    </row>
    <row r="589" spans="1:8" x14ac:dyDescent="0.2">
      <c r="A589" s="44">
        <f t="shared" si="68"/>
        <v>44767</v>
      </c>
      <c r="B589" s="4">
        <f t="shared" si="69"/>
        <v>4</v>
      </c>
      <c r="C589" s="4">
        <f t="shared" si="65"/>
        <v>2022</v>
      </c>
      <c r="D589" s="4">
        <f t="shared" si="66"/>
        <v>7</v>
      </c>
      <c r="E589" s="45">
        <v>580</v>
      </c>
      <c r="F589" s="54">
        <v>388.43963163277277</v>
      </c>
      <c r="G589" s="54">
        <f>CMG!E582</f>
        <v>131.14708999999999</v>
      </c>
      <c r="H589" s="20">
        <f t="shared" si="67"/>
        <v>50942.727329310095</v>
      </c>
    </row>
    <row r="590" spans="1:8" x14ac:dyDescent="0.2">
      <c r="A590" s="44">
        <f t="shared" si="68"/>
        <v>44767</v>
      </c>
      <c r="B590" s="4">
        <f t="shared" si="69"/>
        <v>5</v>
      </c>
      <c r="C590" s="4">
        <f t="shared" si="65"/>
        <v>2022</v>
      </c>
      <c r="D590" s="4">
        <f t="shared" si="66"/>
        <v>7</v>
      </c>
      <c r="E590" s="45">
        <v>581</v>
      </c>
      <c r="F590" s="54">
        <v>388.43963163277277</v>
      </c>
      <c r="G590" s="54">
        <f>CMG!E583</f>
        <v>131.14708999999999</v>
      </c>
      <c r="H590" s="20">
        <f t="shared" si="67"/>
        <v>50942.727329310095</v>
      </c>
    </row>
    <row r="591" spans="1:8" x14ac:dyDescent="0.2">
      <c r="A591" s="44">
        <f t="shared" si="68"/>
        <v>44767</v>
      </c>
      <c r="B591" s="4">
        <f t="shared" si="69"/>
        <v>6</v>
      </c>
      <c r="C591" s="4">
        <f t="shared" si="65"/>
        <v>2022</v>
      </c>
      <c r="D591" s="4">
        <f t="shared" si="66"/>
        <v>7</v>
      </c>
      <c r="E591" s="45">
        <v>582</v>
      </c>
      <c r="F591" s="54">
        <v>388.43963163277277</v>
      </c>
      <c r="G591" s="54">
        <f>CMG!E584</f>
        <v>137.47256999999999</v>
      </c>
      <c r="H591" s="20">
        <f t="shared" si="67"/>
        <v>53399.794450410569</v>
      </c>
    </row>
    <row r="592" spans="1:8" x14ac:dyDescent="0.2">
      <c r="A592" s="44">
        <f t="shared" si="68"/>
        <v>44767</v>
      </c>
      <c r="B592" s="4">
        <f t="shared" si="69"/>
        <v>7</v>
      </c>
      <c r="C592" s="4">
        <f t="shared" si="65"/>
        <v>2022</v>
      </c>
      <c r="D592" s="4">
        <f t="shared" si="66"/>
        <v>7</v>
      </c>
      <c r="E592" s="45">
        <v>583</v>
      </c>
      <c r="F592" s="54">
        <v>388.43963163277277</v>
      </c>
      <c r="G592" s="54">
        <f>CMG!E585</f>
        <v>148.57462000000001</v>
      </c>
      <c r="H592" s="20">
        <f t="shared" si="67"/>
        <v>57712.270662779199</v>
      </c>
    </row>
    <row r="593" spans="1:8" x14ac:dyDescent="0.2">
      <c r="A593" s="44">
        <f t="shared" si="68"/>
        <v>44767</v>
      </c>
      <c r="B593" s="4">
        <f t="shared" si="69"/>
        <v>8</v>
      </c>
      <c r="C593" s="4">
        <f t="shared" si="65"/>
        <v>2022</v>
      </c>
      <c r="D593" s="4">
        <f t="shared" si="66"/>
        <v>7</v>
      </c>
      <c r="E593" s="45">
        <v>584</v>
      </c>
      <c r="F593" s="54">
        <v>388.43963163277277</v>
      </c>
      <c r="G593" s="54">
        <f>CMG!E586</f>
        <v>271.96789000000001</v>
      </c>
      <c r="H593" s="20">
        <f t="shared" si="67"/>
        <v>105643.10700754246</v>
      </c>
    </row>
    <row r="594" spans="1:8" x14ac:dyDescent="0.2">
      <c r="A594" s="44">
        <f t="shared" si="68"/>
        <v>44767</v>
      </c>
      <c r="B594" s="4">
        <f t="shared" si="69"/>
        <v>9</v>
      </c>
      <c r="C594" s="4">
        <f t="shared" si="65"/>
        <v>2022</v>
      </c>
      <c r="D594" s="4">
        <f t="shared" si="66"/>
        <v>7</v>
      </c>
      <c r="E594" s="45">
        <v>585</v>
      </c>
      <c r="F594" s="54">
        <v>525.5359722090451</v>
      </c>
      <c r="G594" s="54">
        <f>CMG!E587</f>
        <v>321.83902999999998</v>
      </c>
      <c r="H594" s="20">
        <f t="shared" si="67"/>
        <v>169137.98752586602</v>
      </c>
    </row>
    <row r="595" spans="1:8" x14ac:dyDescent="0.2">
      <c r="A595" s="44">
        <f t="shared" si="68"/>
        <v>44767</v>
      </c>
      <c r="B595" s="4">
        <f t="shared" si="69"/>
        <v>10</v>
      </c>
      <c r="C595" s="4">
        <f t="shared" si="65"/>
        <v>2022</v>
      </c>
      <c r="D595" s="4">
        <f t="shared" si="66"/>
        <v>7</v>
      </c>
      <c r="E595" s="45">
        <v>586</v>
      </c>
      <c r="F595" s="54">
        <v>525.5359722090451</v>
      </c>
      <c r="G595" s="54">
        <f>CMG!E588</f>
        <v>321.83902999999998</v>
      </c>
      <c r="H595" s="20">
        <f t="shared" si="67"/>
        <v>169137.98752586602</v>
      </c>
    </row>
    <row r="596" spans="1:8" x14ac:dyDescent="0.2">
      <c r="A596" s="44">
        <f t="shared" si="68"/>
        <v>44767</v>
      </c>
      <c r="B596" s="4">
        <f t="shared" si="69"/>
        <v>11</v>
      </c>
      <c r="C596" s="4">
        <f t="shared" si="65"/>
        <v>2022</v>
      </c>
      <c r="D596" s="4">
        <f t="shared" si="66"/>
        <v>7</v>
      </c>
      <c r="E596" s="45">
        <v>587</v>
      </c>
      <c r="F596" s="54">
        <v>525.5359722090451</v>
      </c>
      <c r="G596" s="54">
        <f>CMG!E589</f>
        <v>321.83902999999998</v>
      </c>
      <c r="H596" s="20">
        <f t="shared" si="67"/>
        <v>169137.98752586602</v>
      </c>
    </row>
    <row r="597" spans="1:8" x14ac:dyDescent="0.2">
      <c r="A597" s="44">
        <f t="shared" si="68"/>
        <v>44767</v>
      </c>
      <c r="B597" s="4">
        <f t="shared" si="69"/>
        <v>12</v>
      </c>
      <c r="C597" s="4">
        <f t="shared" si="65"/>
        <v>2022</v>
      </c>
      <c r="D597" s="4">
        <f t="shared" si="66"/>
        <v>7</v>
      </c>
      <c r="E597" s="45">
        <v>588</v>
      </c>
      <c r="F597" s="54">
        <v>525.5359722090451</v>
      </c>
      <c r="G597" s="54">
        <f>CMG!E590</f>
        <v>321.83902999999998</v>
      </c>
      <c r="H597" s="20">
        <f t="shared" si="67"/>
        <v>169137.98752586602</v>
      </c>
    </row>
    <row r="598" spans="1:8" x14ac:dyDescent="0.2">
      <c r="A598" s="44">
        <f t="shared" si="68"/>
        <v>44767</v>
      </c>
      <c r="B598" s="4">
        <f t="shared" si="69"/>
        <v>13</v>
      </c>
      <c r="C598" s="4">
        <f t="shared" si="65"/>
        <v>2022</v>
      </c>
      <c r="D598" s="4">
        <f t="shared" si="66"/>
        <v>7</v>
      </c>
      <c r="E598" s="45">
        <v>589</v>
      </c>
      <c r="F598" s="54">
        <v>525.5359722090451</v>
      </c>
      <c r="G598" s="54">
        <f>CMG!E591</f>
        <v>342.16034000000002</v>
      </c>
      <c r="H598" s="20">
        <f t="shared" si="67"/>
        <v>179817.56693327744</v>
      </c>
    </row>
    <row r="599" spans="1:8" x14ac:dyDescent="0.2">
      <c r="A599" s="44">
        <f t="shared" si="68"/>
        <v>44767</v>
      </c>
      <c r="B599" s="4">
        <f t="shared" si="69"/>
        <v>14</v>
      </c>
      <c r="C599" s="4">
        <f t="shared" si="65"/>
        <v>2022</v>
      </c>
      <c r="D599" s="4">
        <f t="shared" si="66"/>
        <v>7</v>
      </c>
      <c r="E599" s="45">
        <v>590</v>
      </c>
      <c r="F599" s="54">
        <v>525.5359722090451</v>
      </c>
      <c r="G599" s="54">
        <f>CMG!E592</f>
        <v>359.94959</v>
      </c>
      <c r="H599" s="20">
        <f t="shared" si="67"/>
        <v>189166.45772689718</v>
      </c>
    </row>
    <row r="600" spans="1:8" x14ac:dyDescent="0.2">
      <c r="A600" s="44">
        <f t="shared" si="68"/>
        <v>44767</v>
      </c>
      <c r="B600" s="4">
        <f t="shared" si="69"/>
        <v>15</v>
      </c>
      <c r="C600" s="4">
        <f t="shared" si="65"/>
        <v>2022</v>
      </c>
      <c r="D600" s="4">
        <f t="shared" si="66"/>
        <v>7</v>
      </c>
      <c r="E600" s="45">
        <v>591</v>
      </c>
      <c r="F600" s="54">
        <v>525.5359722090451</v>
      </c>
      <c r="G600" s="54">
        <f>CMG!E593</f>
        <v>359.94959</v>
      </c>
      <c r="H600" s="20">
        <f t="shared" si="67"/>
        <v>189166.45772689718</v>
      </c>
    </row>
    <row r="601" spans="1:8" x14ac:dyDescent="0.2">
      <c r="A601" s="44">
        <f t="shared" si="68"/>
        <v>44767</v>
      </c>
      <c r="B601" s="4">
        <f t="shared" si="69"/>
        <v>16</v>
      </c>
      <c r="C601" s="4">
        <f t="shared" si="65"/>
        <v>2022</v>
      </c>
      <c r="D601" s="4">
        <f t="shared" si="66"/>
        <v>7</v>
      </c>
      <c r="E601" s="45">
        <v>592</v>
      </c>
      <c r="F601" s="54">
        <v>525.5359722090451</v>
      </c>
      <c r="G601" s="54">
        <f>CMG!E594</f>
        <v>359.94959</v>
      </c>
      <c r="H601" s="20">
        <f t="shared" si="67"/>
        <v>189166.45772689718</v>
      </c>
    </row>
    <row r="602" spans="1:8" x14ac:dyDescent="0.2">
      <c r="A602" s="44">
        <f t="shared" si="68"/>
        <v>44767</v>
      </c>
      <c r="B602" s="4">
        <f t="shared" si="69"/>
        <v>17</v>
      </c>
      <c r="C602" s="4">
        <f t="shared" si="65"/>
        <v>2022</v>
      </c>
      <c r="D602" s="4">
        <f t="shared" si="66"/>
        <v>7</v>
      </c>
      <c r="E602" s="45">
        <v>593</v>
      </c>
      <c r="F602" s="54">
        <v>525.5359722090451</v>
      </c>
      <c r="G602" s="54">
        <f>CMG!E595</f>
        <v>359.94959</v>
      </c>
      <c r="H602" s="20">
        <f t="shared" si="67"/>
        <v>189166.45772689718</v>
      </c>
    </row>
    <row r="603" spans="1:8" x14ac:dyDescent="0.2">
      <c r="A603" s="44">
        <f t="shared" si="68"/>
        <v>44767</v>
      </c>
      <c r="B603" s="4">
        <f t="shared" si="69"/>
        <v>18</v>
      </c>
      <c r="C603" s="4">
        <f t="shared" si="65"/>
        <v>2022</v>
      </c>
      <c r="D603" s="4">
        <f t="shared" si="66"/>
        <v>7</v>
      </c>
      <c r="E603" s="45">
        <v>594</v>
      </c>
      <c r="F603" s="54">
        <v>525.5359722090451</v>
      </c>
      <c r="G603" s="54">
        <f>CMG!E596</f>
        <v>359.94959</v>
      </c>
      <c r="H603" s="20">
        <f t="shared" si="67"/>
        <v>189166.45772689718</v>
      </c>
    </row>
    <row r="604" spans="1:8" x14ac:dyDescent="0.2">
      <c r="A604" s="44">
        <f t="shared" si="68"/>
        <v>44767</v>
      </c>
      <c r="B604" s="4">
        <f t="shared" si="69"/>
        <v>19</v>
      </c>
      <c r="C604" s="4">
        <f t="shared" si="65"/>
        <v>2022</v>
      </c>
      <c r="D604" s="4">
        <f t="shared" si="66"/>
        <v>7</v>
      </c>
      <c r="E604" s="45">
        <v>595</v>
      </c>
      <c r="F604" s="54">
        <v>525.5359722090451</v>
      </c>
      <c r="G604" s="54">
        <f>CMG!E597</f>
        <v>358.85516000000001</v>
      </c>
      <c r="H604" s="20">
        <f t="shared" si="67"/>
        <v>188591.29539283243</v>
      </c>
    </row>
    <row r="605" spans="1:8" x14ac:dyDescent="0.2">
      <c r="A605" s="44">
        <f t="shared" si="68"/>
        <v>44767</v>
      </c>
      <c r="B605" s="4">
        <f t="shared" si="69"/>
        <v>20</v>
      </c>
      <c r="C605" s="4">
        <f t="shared" si="65"/>
        <v>2022</v>
      </c>
      <c r="D605" s="4">
        <f t="shared" si="66"/>
        <v>7</v>
      </c>
      <c r="E605" s="45">
        <v>596</v>
      </c>
      <c r="F605" s="54">
        <v>525.5359722090451</v>
      </c>
      <c r="G605" s="54">
        <f>CMG!E598</f>
        <v>343.75562000000002</v>
      </c>
      <c r="H605" s="20">
        <f t="shared" si="67"/>
        <v>180655.94395902308</v>
      </c>
    </row>
    <row r="606" spans="1:8" x14ac:dyDescent="0.2">
      <c r="A606" s="44">
        <f t="shared" si="68"/>
        <v>44767</v>
      </c>
      <c r="B606" s="4">
        <f t="shared" si="69"/>
        <v>21</v>
      </c>
      <c r="C606" s="4">
        <f t="shared" si="65"/>
        <v>2022</v>
      </c>
      <c r="D606" s="4">
        <f t="shared" si="66"/>
        <v>7</v>
      </c>
      <c r="E606" s="45">
        <v>597</v>
      </c>
      <c r="F606" s="54">
        <v>525.5359722090451</v>
      </c>
      <c r="G606" s="54">
        <f>CMG!E599</f>
        <v>284.91565000000003</v>
      </c>
      <c r="H606" s="20">
        <f t="shared" si="67"/>
        <v>149733.42312032203</v>
      </c>
    </row>
    <row r="607" spans="1:8" x14ac:dyDescent="0.2">
      <c r="A607" s="44">
        <f t="shared" si="68"/>
        <v>44767</v>
      </c>
      <c r="B607" s="4">
        <f t="shared" si="69"/>
        <v>22</v>
      </c>
      <c r="C607" s="4">
        <f t="shared" si="65"/>
        <v>2022</v>
      </c>
      <c r="D607" s="4">
        <f t="shared" si="66"/>
        <v>7</v>
      </c>
      <c r="E607" s="45">
        <v>598</v>
      </c>
      <c r="F607" s="54">
        <v>388.43963163277277</v>
      </c>
      <c r="G607" s="54">
        <f>CMG!E600</f>
        <v>277.16183999999998</v>
      </c>
      <c r="H607" s="20">
        <f t="shared" si="67"/>
        <v>107660.64303226151</v>
      </c>
    </row>
    <row r="608" spans="1:8" x14ac:dyDescent="0.2">
      <c r="A608" s="44">
        <f t="shared" si="68"/>
        <v>44767</v>
      </c>
      <c r="B608" s="4">
        <f t="shared" si="69"/>
        <v>23</v>
      </c>
      <c r="C608" s="4">
        <f t="shared" si="65"/>
        <v>2022</v>
      </c>
      <c r="D608" s="4">
        <f t="shared" si="66"/>
        <v>7</v>
      </c>
      <c r="E608" s="45">
        <v>599</v>
      </c>
      <c r="F608" s="54">
        <v>388.43963163277277</v>
      </c>
      <c r="G608" s="54">
        <f>CMG!E601</f>
        <v>187.90947</v>
      </c>
      <c r="H608" s="20">
        <f t="shared" si="67"/>
        <v>72991.485307109571</v>
      </c>
    </row>
    <row r="609" spans="1:8" x14ac:dyDescent="0.2">
      <c r="A609" s="44">
        <f t="shared" si="68"/>
        <v>44767</v>
      </c>
      <c r="B609" s="4">
        <f t="shared" si="69"/>
        <v>24</v>
      </c>
      <c r="C609" s="4">
        <f t="shared" si="65"/>
        <v>2022</v>
      </c>
      <c r="D609" s="4">
        <f t="shared" si="66"/>
        <v>7</v>
      </c>
      <c r="E609" s="45">
        <v>600</v>
      </c>
      <c r="F609" s="54">
        <v>388.43963163277277</v>
      </c>
      <c r="G609" s="54">
        <f>CMG!E602</f>
        <v>277.16183999999998</v>
      </c>
      <c r="H609" s="20">
        <f t="shared" si="67"/>
        <v>107660.64303226151</v>
      </c>
    </row>
    <row r="610" spans="1:8" x14ac:dyDescent="0.2">
      <c r="A610" s="44">
        <f t="shared" si="68"/>
        <v>44768</v>
      </c>
      <c r="B610" s="4">
        <f t="shared" si="69"/>
        <v>1</v>
      </c>
      <c r="C610" s="4">
        <f t="shared" si="65"/>
        <v>2022</v>
      </c>
      <c r="D610" s="4">
        <f t="shared" si="66"/>
        <v>7</v>
      </c>
      <c r="E610" s="45">
        <v>601</v>
      </c>
      <c r="F610" s="54">
        <v>388.43963163277277</v>
      </c>
      <c r="G610" s="54">
        <f>CMG!E603</f>
        <v>80.344650000000001</v>
      </c>
      <c r="H610" s="20">
        <f t="shared" si="67"/>
        <v>31209.046249664058</v>
      </c>
    </row>
    <row r="611" spans="1:8" x14ac:dyDescent="0.2">
      <c r="A611" s="44">
        <f t="shared" si="68"/>
        <v>44768</v>
      </c>
      <c r="B611" s="4">
        <f t="shared" si="69"/>
        <v>2</v>
      </c>
      <c r="C611" s="4">
        <f t="shared" si="65"/>
        <v>2022</v>
      </c>
      <c r="D611" s="4">
        <f t="shared" si="66"/>
        <v>7</v>
      </c>
      <c r="E611" s="45">
        <v>602</v>
      </c>
      <c r="F611" s="54">
        <v>388.43963163277277</v>
      </c>
      <c r="G611" s="54">
        <f>CMG!E604</f>
        <v>0</v>
      </c>
      <c r="H611" s="20">
        <f t="shared" si="67"/>
        <v>0</v>
      </c>
    </row>
    <row r="612" spans="1:8" x14ac:dyDescent="0.2">
      <c r="A612" s="44">
        <f t="shared" si="68"/>
        <v>44768</v>
      </c>
      <c r="B612" s="4">
        <f t="shared" si="69"/>
        <v>3</v>
      </c>
      <c r="C612" s="4">
        <f t="shared" si="65"/>
        <v>2022</v>
      </c>
      <c r="D612" s="4">
        <f t="shared" si="66"/>
        <v>7</v>
      </c>
      <c r="E612" s="45">
        <v>603</v>
      </c>
      <c r="F612" s="54">
        <v>388.43963163277277</v>
      </c>
      <c r="G612" s="54">
        <f>CMG!E605</f>
        <v>0</v>
      </c>
      <c r="H612" s="20">
        <f t="shared" si="67"/>
        <v>0</v>
      </c>
    </row>
    <row r="613" spans="1:8" x14ac:dyDescent="0.2">
      <c r="A613" s="44">
        <f t="shared" si="68"/>
        <v>44768</v>
      </c>
      <c r="B613" s="4">
        <f t="shared" si="69"/>
        <v>4</v>
      </c>
      <c r="C613" s="4">
        <f t="shared" si="65"/>
        <v>2022</v>
      </c>
      <c r="D613" s="4">
        <f t="shared" si="66"/>
        <v>7</v>
      </c>
      <c r="E613" s="45">
        <v>604</v>
      </c>
      <c r="F613" s="54">
        <v>388.43963163277277</v>
      </c>
      <c r="G613" s="54">
        <f>CMG!E606</f>
        <v>0</v>
      </c>
      <c r="H613" s="20">
        <f t="shared" si="67"/>
        <v>0</v>
      </c>
    </row>
    <row r="614" spans="1:8" x14ac:dyDescent="0.2">
      <c r="A614" s="44">
        <f t="shared" si="68"/>
        <v>44768</v>
      </c>
      <c r="B614" s="4">
        <f t="shared" si="69"/>
        <v>5</v>
      </c>
      <c r="C614" s="4">
        <f t="shared" si="65"/>
        <v>2022</v>
      </c>
      <c r="D614" s="4">
        <f t="shared" si="66"/>
        <v>7</v>
      </c>
      <c r="E614" s="45">
        <v>605</v>
      </c>
      <c r="F614" s="54">
        <v>388.43963163277277</v>
      </c>
      <c r="G614" s="54">
        <f>CMG!E607</f>
        <v>0</v>
      </c>
      <c r="H614" s="20">
        <f t="shared" si="67"/>
        <v>0</v>
      </c>
    </row>
    <row r="615" spans="1:8" x14ac:dyDescent="0.2">
      <c r="A615" s="44">
        <f t="shared" si="68"/>
        <v>44768</v>
      </c>
      <c r="B615" s="4">
        <f t="shared" si="69"/>
        <v>6</v>
      </c>
      <c r="C615" s="4">
        <f t="shared" si="65"/>
        <v>2022</v>
      </c>
      <c r="D615" s="4">
        <f t="shared" si="66"/>
        <v>7</v>
      </c>
      <c r="E615" s="45">
        <v>606</v>
      </c>
      <c r="F615" s="54">
        <v>388.43963163277277</v>
      </c>
      <c r="G615" s="54">
        <f>CMG!E608</f>
        <v>0</v>
      </c>
      <c r="H615" s="20">
        <f t="shared" si="67"/>
        <v>0</v>
      </c>
    </row>
    <row r="616" spans="1:8" x14ac:dyDescent="0.2">
      <c r="A616" s="44">
        <f t="shared" si="68"/>
        <v>44768</v>
      </c>
      <c r="B616" s="4">
        <f t="shared" si="69"/>
        <v>7</v>
      </c>
      <c r="C616" s="4">
        <f t="shared" si="65"/>
        <v>2022</v>
      </c>
      <c r="D616" s="4">
        <f t="shared" si="66"/>
        <v>7</v>
      </c>
      <c r="E616" s="45">
        <v>607</v>
      </c>
      <c r="F616" s="54">
        <v>388.43963163277277</v>
      </c>
      <c r="G616" s="54">
        <f>CMG!E609</f>
        <v>153.46919</v>
      </c>
      <c r="H616" s="20">
        <f t="shared" si="67"/>
        <v>59613.515630580012</v>
      </c>
    </row>
    <row r="617" spans="1:8" x14ac:dyDescent="0.2">
      <c r="A617" s="44">
        <f t="shared" si="68"/>
        <v>44768</v>
      </c>
      <c r="B617" s="4">
        <f t="shared" si="69"/>
        <v>8</v>
      </c>
      <c r="C617" s="4">
        <f t="shared" si="65"/>
        <v>2022</v>
      </c>
      <c r="D617" s="4">
        <f t="shared" si="66"/>
        <v>7</v>
      </c>
      <c r="E617" s="45">
        <v>608</v>
      </c>
      <c r="F617" s="54">
        <v>388.43963163277277</v>
      </c>
      <c r="G617" s="54">
        <f>CMG!E610</f>
        <v>214.48560000000001</v>
      </c>
      <c r="H617" s="20">
        <f t="shared" si="67"/>
        <v>83314.707454534248</v>
      </c>
    </row>
    <row r="618" spans="1:8" x14ac:dyDescent="0.2">
      <c r="A618" s="44">
        <f t="shared" si="68"/>
        <v>44768</v>
      </c>
      <c r="B618" s="4">
        <f t="shared" si="69"/>
        <v>9</v>
      </c>
      <c r="C618" s="4">
        <f t="shared" si="65"/>
        <v>2022</v>
      </c>
      <c r="D618" s="4">
        <f t="shared" si="66"/>
        <v>7</v>
      </c>
      <c r="E618" s="45">
        <v>609</v>
      </c>
      <c r="F618" s="54">
        <v>525.5359722090451</v>
      </c>
      <c r="G618" s="54">
        <f>CMG!E611</f>
        <v>322.80581999999998</v>
      </c>
      <c r="H618" s="20">
        <f t="shared" si="67"/>
        <v>169646.070448438</v>
      </c>
    </row>
    <row r="619" spans="1:8" x14ac:dyDescent="0.2">
      <c r="A619" s="44">
        <f t="shared" si="68"/>
        <v>44768</v>
      </c>
      <c r="B619" s="4">
        <f t="shared" si="69"/>
        <v>10</v>
      </c>
      <c r="C619" s="4">
        <f t="shared" si="65"/>
        <v>2022</v>
      </c>
      <c r="D619" s="4">
        <f t="shared" si="66"/>
        <v>7</v>
      </c>
      <c r="E619" s="45">
        <v>610</v>
      </c>
      <c r="F619" s="54">
        <v>525.5359722090451</v>
      </c>
      <c r="G619" s="54">
        <f>CMG!E612</f>
        <v>322.80581999999998</v>
      </c>
      <c r="H619" s="20">
        <f t="shared" si="67"/>
        <v>169646.070448438</v>
      </c>
    </row>
    <row r="620" spans="1:8" x14ac:dyDescent="0.2">
      <c r="A620" s="44">
        <f t="shared" si="68"/>
        <v>44768</v>
      </c>
      <c r="B620" s="4">
        <f t="shared" si="69"/>
        <v>11</v>
      </c>
      <c r="C620" s="4">
        <f t="shared" si="65"/>
        <v>2022</v>
      </c>
      <c r="D620" s="4">
        <f t="shared" si="66"/>
        <v>7</v>
      </c>
      <c r="E620" s="45">
        <v>611</v>
      </c>
      <c r="F620" s="54">
        <v>525.5359722090451</v>
      </c>
      <c r="G620" s="54">
        <f>CMG!E613</f>
        <v>322.80581999999998</v>
      </c>
      <c r="H620" s="20">
        <f t="shared" si="67"/>
        <v>169646.070448438</v>
      </c>
    </row>
    <row r="621" spans="1:8" x14ac:dyDescent="0.2">
      <c r="A621" s="44">
        <f t="shared" si="68"/>
        <v>44768</v>
      </c>
      <c r="B621" s="4">
        <f t="shared" si="69"/>
        <v>12</v>
      </c>
      <c r="C621" s="4">
        <f t="shared" si="65"/>
        <v>2022</v>
      </c>
      <c r="D621" s="4">
        <f t="shared" si="66"/>
        <v>7</v>
      </c>
      <c r="E621" s="45">
        <v>612</v>
      </c>
      <c r="F621" s="54">
        <v>525.5359722090451</v>
      </c>
      <c r="G621" s="54">
        <f>CMG!E614</f>
        <v>322.80581999999998</v>
      </c>
      <c r="H621" s="20">
        <f t="shared" si="67"/>
        <v>169646.070448438</v>
      </c>
    </row>
    <row r="622" spans="1:8" x14ac:dyDescent="0.2">
      <c r="A622" s="44">
        <f t="shared" si="68"/>
        <v>44768</v>
      </c>
      <c r="B622" s="4">
        <f t="shared" si="69"/>
        <v>13</v>
      </c>
      <c r="C622" s="4">
        <f t="shared" si="65"/>
        <v>2022</v>
      </c>
      <c r="D622" s="4">
        <f t="shared" si="66"/>
        <v>7</v>
      </c>
      <c r="E622" s="45">
        <v>613</v>
      </c>
      <c r="F622" s="54">
        <v>525.5359722090451</v>
      </c>
      <c r="G622" s="54">
        <f>CMG!E615</f>
        <v>322.80581999999998</v>
      </c>
      <c r="H622" s="20">
        <f t="shared" si="67"/>
        <v>169646.070448438</v>
      </c>
    </row>
    <row r="623" spans="1:8" x14ac:dyDescent="0.2">
      <c r="A623" s="44">
        <f t="shared" si="68"/>
        <v>44768</v>
      </c>
      <c r="B623" s="4">
        <f t="shared" si="69"/>
        <v>14</v>
      </c>
      <c r="C623" s="4">
        <f t="shared" si="65"/>
        <v>2022</v>
      </c>
      <c r="D623" s="4">
        <f t="shared" si="66"/>
        <v>7</v>
      </c>
      <c r="E623" s="45">
        <v>614</v>
      </c>
      <c r="F623" s="54">
        <v>525.5359722090451</v>
      </c>
      <c r="G623" s="54">
        <f>CMG!E616</f>
        <v>322.80581999999998</v>
      </c>
      <c r="H623" s="20">
        <f t="shared" si="67"/>
        <v>169646.070448438</v>
      </c>
    </row>
    <row r="624" spans="1:8" x14ac:dyDescent="0.2">
      <c r="A624" s="44">
        <f t="shared" si="68"/>
        <v>44768</v>
      </c>
      <c r="B624" s="4">
        <f t="shared" si="69"/>
        <v>15</v>
      </c>
      <c r="C624" s="4">
        <f t="shared" si="65"/>
        <v>2022</v>
      </c>
      <c r="D624" s="4">
        <f t="shared" si="66"/>
        <v>7</v>
      </c>
      <c r="E624" s="45">
        <v>615</v>
      </c>
      <c r="F624" s="54">
        <v>525.5359722090451</v>
      </c>
      <c r="G624" s="54">
        <f>CMG!E617</f>
        <v>322.80581999999998</v>
      </c>
      <c r="H624" s="20">
        <f t="shared" si="67"/>
        <v>169646.070448438</v>
      </c>
    </row>
    <row r="625" spans="1:8" x14ac:dyDescent="0.2">
      <c r="A625" s="44">
        <f t="shared" si="68"/>
        <v>44768</v>
      </c>
      <c r="B625" s="4">
        <f t="shared" si="69"/>
        <v>16</v>
      </c>
      <c r="C625" s="4">
        <f t="shared" si="65"/>
        <v>2022</v>
      </c>
      <c r="D625" s="4">
        <f t="shared" si="66"/>
        <v>7</v>
      </c>
      <c r="E625" s="45">
        <v>616</v>
      </c>
      <c r="F625" s="54">
        <v>525.5359722090451</v>
      </c>
      <c r="G625" s="54">
        <f>CMG!E618</f>
        <v>322.80581999999998</v>
      </c>
      <c r="H625" s="20">
        <f t="shared" si="67"/>
        <v>169646.070448438</v>
      </c>
    </row>
    <row r="626" spans="1:8" x14ac:dyDescent="0.2">
      <c r="A626" s="44">
        <f t="shared" si="68"/>
        <v>44768</v>
      </c>
      <c r="B626" s="4">
        <f t="shared" si="69"/>
        <v>17</v>
      </c>
      <c r="C626" s="4">
        <f t="shared" si="65"/>
        <v>2022</v>
      </c>
      <c r="D626" s="4">
        <f t="shared" si="66"/>
        <v>7</v>
      </c>
      <c r="E626" s="45">
        <v>617</v>
      </c>
      <c r="F626" s="54">
        <v>525.5359722090451</v>
      </c>
      <c r="G626" s="54">
        <f>CMG!E619</f>
        <v>322.80581999999998</v>
      </c>
      <c r="H626" s="20">
        <f t="shared" si="67"/>
        <v>169646.070448438</v>
      </c>
    </row>
    <row r="627" spans="1:8" x14ac:dyDescent="0.2">
      <c r="A627" s="44">
        <f t="shared" si="68"/>
        <v>44768</v>
      </c>
      <c r="B627" s="4">
        <f t="shared" si="69"/>
        <v>18</v>
      </c>
      <c r="C627" s="4">
        <f t="shared" si="65"/>
        <v>2022</v>
      </c>
      <c r="D627" s="4">
        <f t="shared" si="66"/>
        <v>7</v>
      </c>
      <c r="E627" s="45">
        <v>618</v>
      </c>
      <c r="F627" s="54">
        <v>525.5359722090451</v>
      </c>
      <c r="G627" s="54">
        <f>CMG!E620</f>
        <v>287.09708999999998</v>
      </c>
      <c r="H627" s="20">
        <f t="shared" si="67"/>
        <v>150879.8483115377</v>
      </c>
    </row>
    <row r="628" spans="1:8" x14ac:dyDescent="0.2">
      <c r="A628" s="44">
        <f t="shared" si="68"/>
        <v>44768</v>
      </c>
      <c r="B628" s="4">
        <f t="shared" si="69"/>
        <v>19</v>
      </c>
      <c r="C628" s="4">
        <f t="shared" si="65"/>
        <v>2022</v>
      </c>
      <c r="D628" s="4">
        <f t="shared" si="66"/>
        <v>7</v>
      </c>
      <c r="E628" s="45">
        <v>619</v>
      </c>
      <c r="F628" s="54">
        <v>388.43963163277277</v>
      </c>
      <c r="G628" s="54">
        <f>CMG!E621</f>
        <v>181.45409000000001</v>
      </c>
      <c r="H628" s="20">
        <f t="shared" si="67"/>
        <v>70483.959877860005</v>
      </c>
    </row>
    <row r="629" spans="1:8" x14ac:dyDescent="0.2">
      <c r="A629" s="44">
        <f t="shared" si="68"/>
        <v>44768</v>
      </c>
      <c r="B629" s="4">
        <f t="shared" si="69"/>
        <v>20</v>
      </c>
      <c r="C629" s="4">
        <f t="shared" si="65"/>
        <v>2022</v>
      </c>
      <c r="D629" s="4">
        <f t="shared" si="66"/>
        <v>7</v>
      </c>
      <c r="E629" s="45">
        <v>620</v>
      </c>
      <c r="F629" s="54">
        <v>388.43963163277277</v>
      </c>
      <c r="G629" s="54">
        <f>CMG!E622</f>
        <v>170.84781000000001</v>
      </c>
      <c r="H629" s="20">
        <f t="shared" si="67"/>
        <v>66364.060381665957</v>
      </c>
    </row>
    <row r="630" spans="1:8" x14ac:dyDescent="0.2">
      <c r="A630" s="44">
        <f t="shared" si="68"/>
        <v>44768</v>
      </c>
      <c r="B630" s="4">
        <f t="shared" si="69"/>
        <v>21</v>
      </c>
      <c r="C630" s="4">
        <f t="shared" si="65"/>
        <v>2022</v>
      </c>
      <c r="D630" s="4">
        <f t="shared" si="66"/>
        <v>7</v>
      </c>
      <c r="E630" s="45">
        <v>621</v>
      </c>
      <c r="F630" s="54">
        <v>388.43963163277277</v>
      </c>
      <c r="G630" s="54">
        <f>CMG!E623</f>
        <v>179.62574000000001</v>
      </c>
      <c r="H630" s="20">
        <f t="shared" si="67"/>
        <v>69773.756277364228</v>
      </c>
    </row>
    <row r="631" spans="1:8" x14ac:dyDescent="0.2">
      <c r="A631" s="44">
        <f t="shared" si="68"/>
        <v>44768</v>
      </c>
      <c r="B631" s="4">
        <f t="shared" si="69"/>
        <v>22</v>
      </c>
      <c r="C631" s="4">
        <f t="shared" si="65"/>
        <v>2022</v>
      </c>
      <c r="D631" s="4">
        <f t="shared" si="66"/>
        <v>7</v>
      </c>
      <c r="E631" s="45">
        <v>622</v>
      </c>
      <c r="F631" s="54">
        <v>388.43963163277277</v>
      </c>
      <c r="G631" s="54">
        <f>CMG!E624</f>
        <v>208.53415000000001</v>
      </c>
      <c r="H631" s="20">
        <f t="shared" si="67"/>
        <v>81002.92840885339</v>
      </c>
    </row>
    <row r="632" spans="1:8" x14ac:dyDescent="0.2">
      <c r="A632" s="44">
        <f t="shared" si="68"/>
        <v>44768</v>
      </c>
      <c r="B632" s="4">
        <f t="shared" si="69"/>
        <v>23</v>
      </c>
      <c r="C632" s="4">
        <f t="shared" si="65"/>
        <v>2022</v>
      </c>
      <c r="D632" s="4">
        <f t="shared" si="66"/>
        <v>7</v>
      </c>
      <c r="E632" s="45">
        <v>623</v>
      </c>
      <c r="F632" s="54">
        <v>388.43963163277277</v>
      </c>
      <c r="G632" s="54">
        <f>CMG!E625</f>
        <v>186.06227000000001</v>
      </c>
      <c r="H632" s="20">
        <f t="shared" si="67"/>
        <v>72273.959619557514</v>
      </c>
    </row>
    <row r="633" spans="1:8" x14ac:dyDescent="0.2">
      <c r="A633" s="44">
        <f t="shared" si="68"/>
        <v>44768</v>
      </c>
      <c r="B633" s="4">
        <f t="shared" si="69"/>
        <v>24</v>
      </c>
      <c r="C633" s="4">
        <f t="shared" si="65"/>
        <v>2022</v>
      </c>
      <c r="D633" s="4">
        <f t="shared" si="66"/>
        <v>7</v>
      </c>
      <c r="E633" s="45">
        <v>624</v>
      </c>
      <c r="F633" s="54">
        <v>388.43963163277277</v>
      </c>
      <c r="G633" s="54">
        <f>CMG!E626</f>
        <v>157.80685</v>
      </c>
      <c r="H633" s="20">
        <f t="shared" si="67"/>
        <v>61298.434683128224</v>
      </c>
    </row>
    <row r="634" spans="1:8" x14ac:dyDescent="0.2">
      <c r="A634" s="44">
        <f t="shared" si="68"/>
        <v>44769</v>
      </c>
      <c r="B634" s="4">
        <f t="shared" si="69"/>
        <v>1</v>
      </c>
      <c r="C634" s="4">
        <f t="shared" si="65"/>
        <v>2022</v>
      </c>
      <c r="D634" s="4">
        <f t="shared" si="66"/>
        <v>7</v>
      </c>
      <c r="E634" s="45">
        <v>625</v>
      </c>
      <c r="F634" s="54">
        <v>388.43963163277277</v>
      </c>
      <c r="G634" s="54">
        <f>CMG!E627</f>
        <v>138.65136000000001</v>
      </c>
      <c r="H634" s="20">
        <f t="shared" si="67"/>
        <v>53857.683203782966</v>
      </c>
    </row>
    <row r="635" spans="1:8" x14ac:dyDescent="0.2">
      <c r="A635" s="44">
        <f t="shared" si="68"/>
        <v>44769</v>
      </c>
      <c r="B635" s="4">
        <f t="shared" si="69"/>
        <v>2</v>
      </c>
      <c r="C635" s="4">
        <f t="shared" si="65"/>
        <v>2022</v>
      </c>
      <c r="D635" s="4">
        <f t="shared" si="66"/>
        <v>7</v>
      </c>
      <c r="E635" s="45">
        <v>626</v>
      </c>
      <c r="F635" s="54">
        <v>388.43963163277277</v>
      </c>
      <c r="G635" s="54">
        <f>CMG!E628</f>
        <v>133.95562000000001</v>
      </c>
      <c r="H635" s="20">
        <f t="shared" si="67"/>
        <v>52033.671687939692</v>
      </c>
    </row>
    <row r="636" spans="1:8" x14ac:dyDescent="0.2">
      <c r="A636" s="44">
        <f t="shared" si="68"/>
        <v>44769</v>
      </c>
      <c r="B636" s="4">
        <f t="shared" si="69"/>
        <v>3</v>
      </c>
      <c r="C636" s="4">
        <f t="shared" si="65"/>
        <v>2022</v>
      </c>
      <c r="D636" s="4">
        <f t="shared" si="66"/>
        <v>7</v>
      </c>
      <c r="E636" s="45">
        <v>627</v>
      </c>
      <c r="F636" s="54">
        <v>388.43963163277277</v>
      </c>
      <c r="G636" s="54">
        <f>CMG!E629</f>
        <v>132.47819999999999</v>
      </c>
      <c r="H636" s="20">
        <f t="shared" si="67"/>
        <v>51459.783207372791</v>
      </c>
    </row>
    <row r="637" spans="1:8" x14ac:dyDescent="0.2">
      <c r="A637" s="44">
        <f t="shared" si="68"/>
        <v>44769</v>
      </c>
      <c r="B637" s="4">
        <f t="shared" si="69"/>
        <v>4</v>
      </c>
      <c r="C637" s="4">
        <f t="shared" si="65"/>
        <v>2022</v>
      </c>
      <c r="D637" s="4">
        <f t="shared" si="66"/>
        <v>7</v>
      </c>
      <c r="E637" s="45">
        <v>628</v>
      </c>
      <c r="F637" s="54">
        <v>388.43963163277277</v>
      </c>
      <c r="G637" s="54">
        <f>CMG!E630</f>
        <v>132.47819999999999</v>
      </c>
      <c r="H637" s="20">
        <f t="shared" si="67"/>
        <v>51459.783207372791</v>
      </c>
    </row>
    <row r="638" spans="1:8" x14ac:dyDescent="0.2">
      <c r="A638" s="44">
        <f t="shared" si="68"/>
        <v>44769</v>
      </c>
      <c r="B638" s="4">
        <f t="shared" si="69"/>
        <v>5</v>
      </c>
      <c r="C638" s="4">
        <f t="shared" si="65"/>
        <v>2022</v>
      </c>
      <c r="D638" s="4">
        <f t="shared" si="66"/>
        <v>7</v>
      </c>
      <c r="E638" s="45">
        <v>629</v>
      </c>
      <c r="F638" s="54">
        <v>388.43963163277277</v>
      </c>
      <c r="G638" s="54">
        <f>CMG!E631</f>
        <v>132.47819999999999</v>
      </c>
      <c r="H638" s="20">
        <f t="shared" si="67"/>
        <v>51459.783207372791</v>
      </c>
    </row>
    <row r="639" spans="1:8" x14ac:dyDescent="0.2">
      <c r="A639" s="44">
        <f t="shared" si="68"/>
        <v>44769</v>
      </c>
      <c r="B639" s="4">
        <f t="shared" si="69"/>
        <v>6</v>
      </c>
      <c r="C639" s="4">
        <f t="shared" si="65"/>
        <v>2022</v>
      </c>
      <c r="D639" s="4">
        <f t="shared" si="66"/>
        <v>7</v>
      </c>
      <c r="E639" s="45">
        <v>630</v>
      </c>
      <c r="F639" s="54">
        <v>388.43963163277277</v>
      </c>
      <c r="G639" s="54">
        <f>CMG!E632</f>
        <v>132.47819999999999</v>
      </c>
      <c r="H639" s="20">
        <f t="shared" si="67"/>
        <v>51459.783207372791</v>
      </c>
    </row>
    <row r="640" spans="1:8" x14ac:dyDescent="0.2">
      <c r="A640" s="44">
        <f t="shared" si="68"/>
        <v>44769</v>
      </c>
      <c r="B640" s="4">
        <f t="shared" si="69"/>
        <v>7</v>
      </c>
      <c r="C640" s="4">
        <f t="shared" si="65"/>
        <v>2022</v>
      </c>
      <c r="D640" s="4">
        <f t="shared" si="66"/>
        <v>7</v>
      </c>
      <c r="E640" s="45">
        <v>631</v>
      </c>
      <c r="F640" s="54">
        <v>388.43963163277277</v>
      </c>
      <c r="G640" s="54">
        <f>CMG!E633</f>
        <v>140.18523999999999</v>
      </c>
      <c r="H640" s="20">
        <f t="shared" si="67"/>
        <v>54453.50298595184</v>
      </c>
    </row>
    <row r="641" spans="1:8" x14ac:dyDescent="0.2">
      <c r="A641" s="44">
        <f t="shared" si="68"/>
        <v>44769</v>
      </c>
      <c r="B641" s="4">
        <f t="shared" si="69"/>
        <v>8</v>
      </c>
      <c r="C641" s="4">
        <f t="shared" si="65"/>
        <v>2022</v>
      </c>
      <c r="D641" s="4">
        <f t="shared" si="66"/>
        <v>7</v>
      </c>
      <c r="E641" s="45">
        <v>632</v>
      </c>
      <c r="F641" s="54">
        <v>388.43963163277277</v>
      </c>
      <c r="G641" s="54">
        <f>CMG!E634</f>
        <v>142.41548</v>
      </c>
      <c r="H641" s="20">
        <f t="shared" si="67"/>
        <v>55319.816590004521</v>
      </c>
    </row>
    <row r="642" spans="1:8" x14ac:dyDescent="0.2">
      <c r="A642" s="44">
        <f t="shared" si="68"/>
        <v>44769</v>
      </c>
      <c r="B642" s="4">
        <f t="shared" si="69"/>
        <v>9</v>
      </c>
      <c r="C642" s="4">
        <f t="shared" si="65"/>
        <v>2022</v>
      </c>
      <c r="D642" s="4">
        <f t="shared" si="66"/>
        <v>7</v>
      </c>
      <c r="E642" s="45">
        <v>633</v>
      </c>
      <c r="F642" s="54">
        <v>388.43963163277277</v>
      </c>
      <c r="G642" s="54">
        <f>CMG!E635</f>
        <v>160.7938</v>
      </c>
      <c r="H642" s="20">
        <f t="shared" si="67"/>
        <v>62458.684440833742</v>
      </c>
    </row>
    <row r="643" spans="1:8" x14ac:dyDescent="0.2">
      <c r="A643" s="44">
        <f t="shared" si="68"/>
        <v>44769</v>
      </c>
      <c r="B643" s="4">
        <f t="shared" si="69"/>
        <v>10</v>
      </c>
      <c r="C643" s="4">
        <f t="shared" si="65"/>
        <v>2022</v>
      </c>
      <c r="D643" s="4">
        <f t="shared" si="66"/>
        <v>7</v>
      </c>
      <c r="E643" s="45">
        <v>634</v>
      </c>
      <c r="F643" s="54">
        <v>388.43963163277277</v>
      </c>
      <c r="G643" s="54">
        <f>CMG!E636</f>
        <v>96.549679999999995</v>
      </c>
      <c r="H643" s="20">
        <f t="shared" si="67"/>
        <v>37503.722133462084</v>
      </c>
    </row>
    <row r="644" spans="1:8" x14ac:dyDescent="0.2">
      <c r="A644" s="44">
        <f t="shared" si="68"/>
        <v>44769</v>
      </c>
      <c r="B644" s="4">
        <f t="shared" si="69"/>
        <v>11</v>
      </c>
      <c r="C644" s="4">
        <f t="shared" si="65"/>
        <v>2022</v>
      </c>
      <c r="D644" s="4">
        <f t="shared" si="66"/>
        <v>7</v>
      </c>
      <c r="E644" s="45">
        <v>635</v>
      </c>
      <c r="F644" s="54">
        <v>388.43963163277277</v>
      </c>
      <c r="G644" s="54">
        <f>CMG!E637</f>
        <v>111.67203000000001</v>
      </c>
      <c r="H644" s="20">
        <f t="shared" si="67"/>
        <v>43377.842196883954</v>
      </c>
    </row>
    <row r="645" spans="1:8" x14ac:dyDescent="0.2">
      <c r="A645" s="44">
        <f t="shared" si="68"/>
        <v>44769</v>
      </c>
      <c r="B645" s="4">
        <f t="shared" si="69"/>
        <v>12</v>
      </c>
      <c r="C645" s="4">
        <f t="shared" si="65"/>
        <v>2022</v>
      </c>
      <c r="D645" s="4">
        <f t="shared" si="66"/>
        <v>7</v>
      </c>
      <c r="E645" s="45">
        <v>636</v>
      </c>
      <c r="F645" s="54">
        <v>388.43963163277277</v>
      </c>
      <c r="G645" s="54">
        <f>CMG!E638</f>
        <v>89.906009999999995</v>
      </c>
      <c r="H645" s="20">
        <f t="shared" si="67"/>
        <v>34923.05740597238</v>
      </c>
    </row>
    <row r="646" spans="1:8" x14ac:dyDescent="0.2">
      <c r="A646" s="44">
        <f t="shared" si="68"/>
        <v>44769</v>
      </c>
      <c r="B646" s="4">
        <f t="shared" si="69"/>
        <v>13</v>
      </c>
      <c r="C646" s="4">
        <f t="shared" si="65"/>
        <v>2022</v>
      </c>
      <c r="D646" s="4">
        <f t="shared" si="66"/>
        <v>7</v>
      </c>
      <c r="E646" s="45">
        <v>637</v>
      </c>
      <c r="F646" s="54">
        <v>388.43963163277277</v>
      </c>
      <c r="G646" s="54">
        <f>CMG!E639</f>
        <v>79.347650000000002</v>
      </c>
      <c r="H646" s="20">
        <f t="shared" si="67"/>
        <v>30821.771936926183</v>
      </c>
    </row>
    <row r="647" spans="1:8" x14ac:dyDescent="0.2">
      <c r="A647" s="44">
        <f t="shared" si="68"/>
        <v>44769</v>
      </c>
      <c r="B647" s="4">
        <f t="shared" si="69"/>
        <v>14</v>
      </c>
      <c r="C647" s="4">
        <f t="shared" si="65"/>
        <v>2022</v>
      </c>
      <c r="D647" s="4">
        <f t="shared" si="66"/>
        <v>7</v>
      </c>
      <c r="E647" s="45">
        <v>638</v>
      </c>
      <c r="F647" s="54">
        <v>388.43963163277277</v>
      </c>
      <c r="G647" s="54">
        <f>CMG!E640</f>
        <v>73.588549999999998</v>
      </c>
      <c r="H647" s="20">
        <f t="shared" si="67"/>
        <v>28584.70925438988</v>
      </c>
    </row>
    <row r="648" spans="1:8" x14ac:dyDescent="0.2">
      <c r="A648" s="44">
        <f t="shared" si="68"/>
        <v>44769</v>
      </c>
      <c r="B648" s="4">
        <f t="shared" si="69"/>
        <v>15</v>
      </c>
      <c r="C648" s="4">
        <f t="shared" si="65"/>
        <v>2022</v>
      </c>
      <c r="D648" s="4">
        <f t="shared" si="66"/>
        <v>7</v>
      </c>
      <c r="E648" s="45">
        <v>639</v>
      </c>
      <c r="F648" s="54">
        <v>388.43963163277277</v>
      </c>
      <c r="G648" s="54">
        <f>CMG!E641</f>
        <v>70.360810000000001</v>
      </c>
      <c r="H648" s="20">
        <f t="shared" si="67"/>
        <v>27330.927117783514</v>
      </c>
    </row>
    <row r="649" spans="1:8" x14ac:dyDescent="0.2">
      <c r="A649" s="44">
        <f t="shared" si="68"/>
        <v>44769</v>
      </c>
      <c r="B649" s="4">
        <f t="shared" si="69"/>
        <v>16</v>
      </c>
      <c r="C649" s="4">
        <f t="shared" si="65"/>
        <v>2022</v>
      </c>
      <c r="D649" s="4">
        <f t="shared" si="66"/>
        <v>7</v>
      </c>
      <c r="E649" s="45">
        <v>640</v>
      </c>
      <c r="F649" s="54">
        <v>388.43963163277277</v>
      </c>
      <c r="G649" s="54">
        <f>CMG!E642</f>
        <v>79.281779999999998</v>
      </c>
      <c r="H649" s="20">
        <f t="shared" si="67"/>
        <v>30796.185418390531</v>
      </c>
    </row>
    <row r="650" spans="1:8" x14ac:dyDescent="0.2">
      <c r="A650" s="44">
        <f t="shared" si="68"/>
        <v>44769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7</v>
      </c>
      <c r="E650" s="45">
        <v>641</v>
      </c>
      <c r="F650" s="54">
        <v>388.43963163277277</v>
      </c>
      <c r="G650" s="54">
        <f>CMG!E643</f>
        <v>101.62183</v>
      </c>
      <c r="H650" s="20">
        <f t="shared" si="67"/>
        <v>39473.946211048256</v>
      </c>
    </row>
    <row r="651" spans="1:8" x14ac:dyDescent="0.2">
      <c r="A651" s="44">
        <f t="shared" si="68"/>
        <v>44769</v>
      </c>
      <c r="B651" s="4">
        <f t="shared" si="69"/>
        <v>18</v>
      </c>
      <c r="C651" s="4">
        <f t="shared" si="70"/>
        <v>2022</v>
      </c>
      <c r="D651" s="4">
        <f t="shared" si="71"/>
        <v>7</v>
      </c>
      <c r="E651" s="45">
        <v>642</v>
      </c>
      <c r="F651" s="54">
        <v>388.43963163277277</v>
      </c>
      <c r="G651" s="54">
        <f>CMG!E644</f>
        <v>180.24489</v>
      </c>
      <c r="H651" s="20">
        <f t="shared" ref="H651:H714" si="72">F651*G651</f>
        <v>70014.258675289646</v>
      </c>
    </row>
    <row r="652" spans="1:8" x14ac:dyDescent="0.2">
      <c r="A652" s="44">
        <f t="shared" ref="A652:A715" si="73">IF(B651=24,A651+1,A651)</f>
        <v>44769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7</v>
      </c>
      <c r="E652" s="45">
        <v>643</v>
      </c>
      <c r="F652" s="54">
        <v>388.43963163277277</v>
      </c>
      <c r="G652" s="54">
        <f>CMG!E645</f>
        <v>161.11375000000001</v>
      </c>
      <c r="H652" s="20">
        <f t="shared" si="72"/>
        <v>62582.965700974652</v>
      </c>
    </row>
    <row r="653" spans="1:8" x14ac:dyDescent="0.2">
      <c r="A653" s="44">
        <f t="shared" si="73"/>
        <v>44769</v>
      </c>
      <c r="B653" s="4">
        <f t="shared" si="74"/>
        <v>20</v>
      </c>
      <c r="C653" s="4">
        <f t="shared" si="70"/>
        <v>2022</v>
      </c>
      <c r="D653" s="4">
        <f t="shared" si="71"/>
        <v>7</v>
      </c>
      <c r="E653" s="45">
        <v>644</v>
      </c>
      <c r="F653" s="54">
        <v>388.43963163277277</v>
      </c>
      <c r="G653" s="54">
        <f>CMG!E646</f>
        <v>161.44310999999999</v>
      </c>
      <c r="H653" s="20">
        <f t="shared" si="72"/>
        <v>62710.902178049211</v>
      </c>
    </row>
    <row r="654" spans="1:8" x14ac:dyDescent="0.2">
      <c r="A654" s="44">
        <f t="shared" si="73"/>
        <v>44769</v>
      </c>
      <c r="B654" s="4">
        <f t="shared" si="74"/>
        <v>21</v>
      </c>
      <c r="C654" s="4">
        <f t="shared" si="70"/>
        <v>2022</v>
      </c>
      <c r="D654" s="4">
        <f t="shared" si="71"/>
        <v>7</v>
      </c>
      <c r="E654" s="45">
        <v>645</v>
      </c>
      <c r="F654" s="54">
        <v>388.43963163277277</v>
      </c>
      <c r="G654" s="54">
        <f>CMG!E647</f>
        <v>161.11375000000001</v>
      </c>
      <c r="H654" s="20">
        <f t="shared" si="72"/>
        <v>62582.965700974652</v>
      </c>
    </row>
    <row r="655" spans="1:8" x14ac:dyDescent="0.2">
      <c r="A655" s="44">
        <f t="shared" si="73"/>
        <v>44769</v>
      </c>
      <c r="B655" s="4">
        <f t="shared" si="74"/>
        <v>22</v>
      </c>
      <c r="C655" s="4">
        <f t="shared" si="70"/>
        <v>2022</v>
      </c>
      <c r="D655" s="4">
        <f t="shared" si="71"/>
        <v>7</v>
      </c>
      <c r="E655" s="45">
        <v>646</v>
      </c>
      <c r="F655" s="54">
        <v>388.43963163277277</v>
      </c>
      <c r="G655" s="54">
        <f>CMG!E648</f>
        <v>161.52780000000001</v>
      </c>
      <c r="H655" s="20">
        <f t="shared" si="72"/>
        <v>62743.7991304522</v>
      </c>
    </row>
    <row r="656" spans="1:8" x14ac:dyDescent="0.2">
      <c r="A656" s="44">
        <f t="shared" si="73"/>
        <v>44769</v>
      </c>
      <c r="B656" s="4">
        <f t="shared" si="74"/>
        <v>23</v>
      </c>
      <c r="C656" s="4">
        <f t="shared" si="70"/>
        <v>2022</v>
      </c>
      <c r="D656" s="4">
        <f t="shared" si="71"/>
        <v>7</v>
      </c>
      <c r="E656" s="45">
        <v>647</v>
      </c>
      <c r="F656" s="54">
        <v>388.43963163277277</v>
      </c>
      <c r="G656" s="54">
        <f>CMG!E649</f>
        <v>161.25489999999999</v>
      </c>
      <c r="H656" s="20">
        <f t="shared" si="72"/>
        <v>62637.793954979606</v>
      </c>
    </row>
    <row r="657" spans="1:8" x14ac:dyDescent="0.2">
      <c r="A657" s="44">
        <f t="shared" si="73"/>
        <v>44769</v>
      </c>
      <c r="B657" s="4">
        <f t="shared" si="74"/>
        <v>24</v>
      </c>
      <c r="C657" s="4">
        <f t="shared" si="70"/>
        <v>2022</v>
      </c>
      <c r="D657" s="4">
        <f t="shared" si="71"/>
        <v>7</v>
      </c>
      <c r="E657" s="45">
        <v>648</v>
      </c>
      <c r="F657" s="54">
        <v>388.43963163277277</v>
      </c>
      <c r="G657" s="54">
        <f>CMG!E650</f>
        <v>156.75677999999999</v>
      </c>
      <c r="H657" s="20">
        <f t="shared" si="72"/>
        <v>60890.545879139601</v>
      </c>
    </row>
    <row r="658" spans="1:8" x14ac:dyDescent="0.2">
      <c r="A658" s="44">
        <f t="shared" si="73"/>
        <v>44770</v>
      </c>
      <c r="B658" s="4">
        <f t="shared" si="74"/>
        <v>1</v>
      </c>
      <c r="C658" s="4">
        <f t="shared" si="70"/>
        <v>2022</v>
      </c>
      <c r="D658" s="4">
        <f t="shared" si="71"/>
        <v>7</v>
      </c>
      <c r="E658" s="45">
        <v>649</v>
      </c>
      <c r="F658" s="54">
        <v>388.43963163277277</v>
      </c>
      <c r="G658" s="54">
        <f>CMG!E651</f>
        <v>112.47044</v>
      </c>
      <c r="H658" s="20">
        <f t="shared" si="72"/>
        <v>43687.976283175871</v>
      </c>
    </row>
    <row r="659" spans="1:8" x14ac:dyDescent="0.2">
      <c r="A659" s="44">
        <f t="shared" si="73"/>
        <v>44770</v>
      </c>
      <c r="B659" s="4">
        <f t="shared" si="74"/>
        <v>2</v>
      </c>
      <c r="C659" s="4">
        <f t="shared" si="70"/>
        <v>2022</v>
      </c>
      <c r="D659" s="4">
        <f t="shared" si="71"/>
        <v>7</v>
      </c>
      <c r="E659" s="45">
        <v>650</v>
      </c>
      <c r="F659" s="54">
        <v>388.43963163277277</v>
      </c>
      <c r="G659" s="54">
        <f>CMG!E652</f>
        <v>112.47044</v>
      </c>
      <c r="H659" s="20">
        <f t="shared" si="72"/>
        <v>43687.976283175871</v>
      </c>
    </row>
    <row r="660" spans="1:8" x14ac:dyDescent="0.2">
      <c r="A660" s="44">
        <f t="shared" si="73"/>
        <v>44770</v>
      </c>
      <c r="B660" s="4">
        <f t="shared" si="74"/>
        <v>3</v>
      </c>
      <c r="C660" s="4">
        <f t="shared" si="70"/>
        <v>2022</v>
      </c>
      <c r="D660" s="4">
        <f t="shared" si="71"/>
        <v>7</v>
      </c>
      <c r="E660" s="45">
        <v>651</v>
      </c>
      <c r="F660" s="54">
        <v>388.43963163277277</v>
      </c>
      <c r="G660" s="54">
        <f>CMG!E653</f>
        <v>112.47044</v>
      </c>
      <c r="H660" s="20">
        <f t="shared" si="72"/>
        <v>43687.976283175871</v>
      </c>
    </row>
    <row r="661" spans="1:8" x14ac:dyDescent="0.2">
      <c r="A661" s="44">
        <f t="shared" si="73"/>
        <v>44770</v>
      </c>
      <c r="B661" s="4">
        <f t="shared" si="74"/>
        <v>4</v>
      </c>
      <c r="C661" s="4">
        <f t="shared" si="70"/>
        <v>2022</v>
      </c>
      <c r="D661" s="4">
        <f t="shared" si="71"/>
        <v>7</v>
      </c>
      <c r="E661" s="45">
        <v>652</v>
      </c>
      <c r="F661" s="54">
        <v>388.43963163277277</v>
      </c>
      <c r="G661" s="54">
        <f>CMG!E654</f>
        <v>112.47044</v>
      </c>
      <c r="H661" s="20">
        <f t="shared" si="72"/>
        <v>43687.976283175871</v>
      </c>
    </row>
    <row r="662" spans="1:8" x14ac:dyDescent="0.2">
      <c r="A662" s="44">
        <f t="shared" si="73"/>
        <v>44770</v>
      </c>
      <c r="B662" s="4">
        <f t="shared" si="74"/>
        <v>5</v>
      </c>
      <c r="C662" s="4">
        <f t="shared" si="70"/>
        <v>2022</v>
      </c>
      <c r="D662" s="4">
        <f t="shared" si="71"/>
        <v>7</v>
      </c>
      <c r="E662" s="45">
        <v>653</v>
      </c>
      <c r="F662" s="54">
        <v>388.43963163277277</v>
      </c>
      <c r="G662" s="54">
        <f>CMG!E655</f>
        <v>114.11167</v>
      </c>
      <c r="H662" s="20">
        <f t="shared" si="72"/>
        <v>44325.495059800531</v>
      </c>
    </row>
    <row r="663" spans="1:8" x14ac:dyDescent="0.2">
      <c r="A663" s="44">
        <f t="shared" si="73"/>
        <v>44770</v>
      </c>
      <c r="B663" s="4">
        <f t="shared" si="74"/>
        <v>6</v>
      </c>
      <c r="C663" s="4">
        <f t="shared" si="70"/>
        <v>2022</v>
      </c>
      <c r="D663" s="4">
        <f t="shared" si="71"/>
        <v>7</v>
      </c>
      <c r="E663" s="45">
        <v>654</v>
      </c>
      <c r="F663" s="54">
        <v>388.43963163277277</v>
      </c>
      <c r="G663" s="54">
        <f>CMG!E656</f>
        <v>116.40755</v>
      </c>
      <c r="H663" s="20">
        <f t="shared" si="72"/>
        <v>45217.305841273577</v>
      </c>
    </row>
    <row r="664" spans="1:8" x14ac:dyDescent="0.2">
      <c r="A664" s="44">
        <f t="shared" si="73"/>
        <v>44770</v>
      </c>
      <c r="B664" s="4">
        <f t="shared" si="74"/>
        <v>7</v>
      </c>
      <c r="C664" s="4">
        <f t="shared" si="70"/>
        <v>2022</v>
      </c>
      <c r="D664" s="4">
        <f t="shared" si="71"/>
        <v>7</v>
      </c>
      <c r="E664" s="45">
        <v>655</v>
      </c>
      <c r="F664" s="54">
        <v>388.43963163277277</v>
      </c>
      <c r="G664" s="54">
        <f>CMG!E657</f>
        <v>127.08477000000001</v>
      </c>
      <c r="H664" s="20">
        <f t="shared" si="72"/>
        <v>49364.761244935653</v>
      </c>
    </row>
    <row r="665" spans="1:8" x14ac:dyDescent="0.2">
      <c r="A665" s="44">
        <f t="shared" si="73"/>
        <v>44770</v>
      </c>
      <c r="B665" s="4">
        <f t="shared" si="74"/>
        <v>8</v>
      </c>
      <c r="C665" s="4">
        <f t="shared" si="70"/>
        <v>2022</v>
      </c>
      <c r="D665" s="4">
        <f t="shared" si="71"/>
        <v>7</v>
      </c>
      <c r="E665" s="45">
        <v>656</v>
      </c>
      <c r="F665" s="54">
        <v>388.43963163277277</v>
      </c>
      <c r="G665" s="54">
        <f>CMG!E658</f>
        <v>127.48125</v>
      </c>
      <c r="H665" s="20">
        <f t="shared" si="72"/>
        <v>49518.769790085418</v>
      </c>
    </row>
    <row r="666" spans="1:8" x14ac:dyDescent="0.2">
      <c r="A666" s="44">
        <f t="shared" si="73"/>
        <v>44770</v>
      </c>
      <c r="B666" s="4">
        <f t="shared" si="74"/>
        <v>9</v>
      </c>
      <c r="C666" s="4">
        <f t="shared" si="70"/>
        <v>2022</v>
      </c>
      <c r="D666" s="4">
        <f t="shared" si="71"/>
        <v>7</v>
      </c>
      <c r="E666" s="45">
        <v>657</v>
      </c>
      <c r="F666" s="54">
        <v>388.43963163277277</v>
      </c>
      <c r="G666" s="54">
        <f>CMG!E659</f>
        <v>114.04713</v>
      </c>
      <c r="H666" s="20">
        <f t="shared" si="72"/>
        <v>44300.42516597495</v>
      </c>
    </row>
    <row r="667" spans="1:8" x14ac:dyDescent="0.2">
      <c r="A667" s="44">
        <f t="shared" si="73"/>
        <v>44770</v>
      </c>
      <c r="B667" s="4">
        <f t="shared" si="74"/>
        <v>10</v>
      </c>
      <c r="C667" s="4">
        <f t="shared" si="70"/>
        <v>2022</v>
      </c>
      <c r="D667" s="4">
        <f t="shared" si="71"/>
        <v>7</v>
      </c>
      <c r="E667" s="45">
        <v>658</v>
      </c>
      <c r="F667" s="54">
        <v>388.43963163277277</v>
      </c>
      <c r="G667" s="54">
        <f>CMG!E660</f>
        <v>81.084199999999996</v>
      </c>
      <c r="H667" s="20">
        <f t="shared" si="72"/>
        <v>31496.316779238074</v>
      </c>
    </row>
    <row r="668" spans="1:8" x14ac:dyDescent="0.2">
      <c r="A668" s="44">
        <f t="shared" si="73"/>
        <v>44770</v>
      </c>
      <c r="B668" s="4">
        <f t="shared" si="74"/>
        <v>11</v>
      </c>
      <c r="C668" s="4">
        <f t="shared" si="70"/>
        <v>2022</v>
      </c>
      <c r="D668" s="4">
        <f t="shared" si="71"/>
        <v>7</v>
      </c>
      <c r="E668" s="45">
        <v>659</v>
      </c>
      <c r="F668" s="54">
        <v>388.43963163277277</v>
      </c>
      <c r="G668" s="54">
        <f>CMG!E661</f>
        <v>84.50497</v>
      </c>
      <c r="H668" s="20">
        <f t="shared" si="72"/>
        <v>32825.079417938512</v>
      </c>
    </row>
    <row r="669" spans="1:8" x14ac:dyDescent="0.2">
      <c r="A669" s="44">
        <f t="shared" si="73"/>
        <v>44770</v>
      </c>
      <c r="B669" s="4">
        <f t="shared" si="74"/>
        <v>12</v>
      </c>
      <c r="C669" s="4">
        <f t="shared" si="70"/>
        <v>2022</v>
      </c>
      <c r="D669" s="4">
        <f t="shared" si="71"/>
        <v>7</v>
      </c>
      <c r="E669" s="45">
        <v>660</v>
      </c>
      <c r="F669" s="54">
        <v>388.43963163277277</v>
      </c>
      <c r="G669" s="54">
        <f>CMG!E662</f>
        <v>86.395150000000001</v>
      </c>
      <c r="H669" s="20">
        <f t="shared" si="72"/>
        <v>33559.300240858152</v>
      </c>
    </row>
    <row r="670" spans="1:8" x14ac:dyDescent="0.2">
      <c r="A670" s="44">
        <f t="shared" si="73"/>
        <v>44770</v>
      </c>
      <c r="B670" s="4">
        <f t="shared" si="74"/>
        <v>13</v>
      </c>
      <c r="C670" s="4">
        <f t="shared" si="70"/>
        <v>2022</v>
      </c>
      <c r="D670" s="4">
        <f t="shared" si="71"/>
        <v>7</v>
      </c>
      <c r="E670" s="45">
        <v>661</v>
      </c>
      <c r="F670" s="54">
        <v>388.43963163277277</v>
      </c>
      <c r="G670" s="54">
        <f>CMG!E663</f>
        <v>16.919429999999998</v>
      </c>
      <c r="H670" s="20">
        <f t="shared" si="72"/>
        <v>6572.1771566364841</v>
      </c>
    </row>
    <row r="671" spans="1:8" x14ac:dyDescent="0.2">
      <c r="A671" s="44">
        <f t="shared" si="73"/>
        <v>44770</v>
      </c>
      <c r="B671" s="4">
        <f t="shared" si="74"/>
        <v>14</v>
      </c>
      <c r="C671" s="4">
        <f t="shared" si="70"/>
        <v>2022</v>
      </c>
      <c r="D671" s="4">
        <f t="shared" si="71"/>
        <v>7</v>
      </c>
      <c r="E671" s="45">
        <v>662</v>
      </c>
      <c r="F671" s="54">
        <v>388.43963163277277</v>
      </c>
      <c r="G671" s="54">
        <f>CMG!E664</f>
        <v>0</v>
      </c>
      <c r="H671" s="20">
        <f t="shared" si="72"/>
        <v>0</v>
      </c>
    </row>
    <row r="672" spans="1:8" x14ac:dyDescent="0.2">
      <c r="A672" s="44">
        <f t="shared" si="73"/>
        <v>44770</v>
      </c>
      <c r="B672" s="4">
        <f t="shared" si="74"/>
        <v>15</v>
      </c>
      <c r="C672" s="4">
        <f t="shared" si="70"/>
        <v>2022</v>
      </c>
      <c r="D672" s="4">
        <f t="shared" si="71"/>
        <v>7</v>
      </c>
      <c r="E672" s="45">
        <v>663</v>
      </c>
      <c r="F672" s="54">
        <v>388.43963163277277</v>
      </c>
      <c r="G672" s="54">
        <f>CMG!E665</f>
        <v>0</v>
      </c>
      <c r="H672" s="20">
        <f t="shared" si="72"/>
        <v>0</v>
      </c>
    </row>
    <row r="673" spans="1:8" x14ac:dyDescent="0.2">
      <c r="A673" s="44">
        <f t="shared" si="73"/>
        <v>44770</v>
      </c>
      <c r="B673" s="4">
        <f t="shared" si="74"/>
        <v>16</v>
      </c>
      <c r="C673" s="4">
        <f t="shared" si="70"/>
        <v>2022</v>
      </c>
      <c r="D673" s="4">
        <f t="shared" si="71"/>
        <v>7</v>
      </c>
      <c r="E673" s="45">
        <v>664</v>
      </c>
      <c r="F673" s="54">
        <v>388.43963163277277</v>
      </c>
      <c r="G673" s="54">
        <f>CMG!E666</f>
        <v>0</v>
      </c>
      <c r="H673" s="20">
        <f t="shared" si="72"/>
        <v>0</v>
      </c>
    </row>
    <row r="674" spans="1:8" x14ac:dyDescent="0.2">
      <c r="A674" s="44">
        <f t="shared" si="73"/>
        <v>44770</v>
      </c>
      <c r="B674" s="4">
        <f t="shared" si="74"/>
        <v>17</v>
      </c>
      <c r="C674" s="4">
        <f t="shared" si="70"/>
        <v>2022</v>
      </c>
      <c r="D674" s="4">
        <f t="shared" si="71"/>
        <v>7</v>
      </c>
      <c r="E674" s="45">
        <v>665</v>
      </c>
      <c r="F674" s="54">
        <v>388.43963163277277</v>
      </c>
      <c r="G674" s="54">
        <f>CMG!E667</f>
        <v>77.921599999999998</v>
      </c>
      <c r="H674" s="20">
        <f t="shared" si="72"/>
        <v>30267.837600236267</v>
      </c>
    </row>
    <row r="675" spans="1:8" x14ac:dyDescent="0.2">
      <c r="A675" s="44">
        <f t="shared" si="73"/>
        <v>44770</v>
      </c>
      <c r="B675" s="4">
        <f t="shared" si="74"/>
        <v>18</v>
      </c>
      <c r="C675" s="4">
        <f t="shared" si="70"/>
        <v>2022</v>
      </c>
      <c r="D675" s="4">
        <f t="shared" si="71"/>
        <v>7</v>
      </c>
      <c r="E675" s="45">
        <v>666</v>
      </c>
      <c r="F675" s="54">
        <v>388.43963163277277</v>
      </c>
      <c r="G675" s="54">
        <f>CMG!E668</f>
        <v>173.97972999999999</v>
      </c>
      <c r="H675" s="20">
        <f t="shared" si="72"/>
        <v>67580.622232769267</v>
      </c>
    </row>
    <row r="676" spans="1:8" x14ac:dyDescent="0.2">
      <c r="A676" s="44">
        <f t="shared" si="73"/>
        <v>44770</v>
      </c>
      <c r="B676" s="4">
        <f t="shared" si="74"/>
        <v>19</v>
      </c>
      <c r="C676" s="4">
        <f t="shared" si="70"/>
        <v>2022</v>
      </c>
      <c r="D676" s="4">
        <f t="shared" si="71"/>
        <v>7</v>
      </c>
      <c r="E676" s="45">
        <v>667</v>
      </c>
      <c r="F676" s="54">
        <v>388.43963163277277</v>
      </c>
      <c r="G676" s="54">
        <f>CMG!E669</f>
        <v>213.65511000000001</v>
      </c>
      <c r="H676" s="20">
        <f t="shared" si="72"/>
        <v>82992.112224859549</v>
      </c>
    </row>
    <row r="677" spans="1:8" x14ac:dyDescent="0.2">
      <c r="A677" s="44">
        <f t="shared" si="73"/>
        <v>44770</v>
      </c>
      <c r="B677" s="4">
        <f t="shared" si="74"/>
        <v>20</v>
      </c>
      <c r="C677" s="4">
        <f t="shared" si="70"/>
        <v>2022</v>
      </c>
      <c r="D677" s="4">
        <f t="shared" si="71"/>
        <v>7</v>
      </c>
      <c r="E677" s="45">
        <v>668</v>
      </c>
      <c r="F677" s="54">
        <v>525.5359722090451</v>
      </c>
      <c r="G677" s="54">
        <f>CMG!E670</f>
        <v>276.82407000000001</v>
      </c>
      <c r="H677" s="20">
        <f t="shared" si="72"/>
        <v>145481.00675831476</v>
      </c>
    </row>
    <row r="678" spans="1:8" x14ac:dyDescent="0.2">
      <c r="A678" s="44">
        <f t="shared" si="73"/>
        <v>44770</v>
      </c>
      <c r="B678" s="4">
        <f t="shared" si="74"/>
        <v>21</v>
      </c>
      <c r="C678" s="4">
        <f t="shared" si="70"/>
        <v>2022</v>
      </c>
      <c r="D678" s="4">
        <f t="shared" si="71"/>
        <v>7</v>
      </c>
      <c r="E678" s="45">
        <v>669</v>
      </c>
      <c r="F678" s="54">
        <v>388.43963163277277</v>
      </c>
      <c r="G678" s="54">
        <f>CMG!E671</f>
        <v>202.69204999999999</v>
      </c>
      <c r="H678" s="20">
        <f t="shared" si="72"/>
        <v>78733.625236891559</v>
      </c>
    </row>
    <row r="679" spans="1:8" x14ac:dyDescent="0.2">
      <c r="A679" s="44">
        <f t="shared" si="73"/>
        <v>44770</v>
      </c>
      <c r="B679" s="4">
        <f t="shared" si="74"/>
        <v>22</v>
      </c>
      <c r="C679" s="4">
        <f t="shared" si="70"/>
        <v>2022</v>
      </c>
      <c r="D679" s="4">
        <f t="shared" si="71"/>
        <v>7</v>
      </c>
      <c r="E679" s="45">
        <v>670</v>
      </c>
      <c r="F679" s="54">
        <v>388.43963163277277</v>
      </c>
      <c r="G679" s="54">
        <f>CMG!E672</f>
        <v>199.79685000000001</v>
      </c>
      <c r="H679" s="20">
        <f t="shared" si="72"/>
        <v>77609.014815388364</v>
      </c>
    </row>
    <row r="680" spans="1:8" x14ac:dyDescent="0.2">
      <c r="A680" s="44">
        <f t="shared" si="73"/>
        <v>44770</v>
      </c>
      <c r="B680" s="4">
        <f t="shared" si="74"/>
        <v>23</v>
      </c>
      <c r="C680" s="4">
        <f t="shared" si="70"/>
        <v>2022</v>
      </c>
      <c r="D680" s="4">
        <f t="shared" si="71"/>
        <v>7</v>
      </c>
      <c r="E680" s="45">
        <v>671</v>
      </c>
      <c r="F680" s="54">
        <v>388.43963163277277</v>
      </c>
      <c r="G680" s="54">
        <f>CMG!E673</f>
        <v>173.95206999999999</v>
      </c>
      <c r="H680" s="20">
        <f t="shared" si="72"/>
        <v>67569.877992558308</v>
      </c>
    </row>
    <row r="681" spans="1:8" x14ac:dyDescent="0.2">
      <c r="A681" s="44">
        <f t="shared" si="73"/>
        <v>44770</v>
      </c>
      <c r="B681" s="4">
        <f t="shared" si="74"/>
        <v>24</v>
      </c>
      <c r="C681" s="4">
        <f t="shared" si="70"/>
        <v>2022</v>
      </c>
      <c r="D681" s="4">
        <f t="shared" si="71"/>
        <v>7</v>
      </c>
      <c r="E681" s="45">
        <v>672</v>
      </c>
      <c r="F681" s="54">
        <v>388.43963163277277</v>
      </c>
      <c r="G681" s="54">
        <f>CMG!E674</f>
        <v>35.22193</v>
      </c>
      <c r="H681" s="20">
        <f t="shared" si="72"/>
        <v>13681.593514595308</v>
      </c>
    </row>
    <row r="682" spans="1:8" x14ac:dyDescent="0.2">
      <c r="A682" s="44">
        <f t="shared" si="73"/>
        <v>44771</v>
      </c>
      <c r="B682" s="4">
        <f t="shared" si="74"/>
        <v>1</v>
      </c>
      <c r="C682" s="4">
        <f t="shared" si="70"/>
        <v>2022</v>
      </c>
      <c r="D682" s="4">
        <f t="shared" si="71"/>
        <v>7</v>
      </c>
      <c r="E682" s="45">
        <v>673</v>
      </c>
      <c r="F682" s="54">
        <v>388.43963163277277</v>
      </c>
      <c r="G682" s="54">
        <f>CMG!E675</f>
        <v>25.138580000000001</v>
      </c>
      <c r="H682" s="20">
        <f t="shared" si="72"/>
        <v>9764.8207549709896</v>
      </c>
    </row>
    <row r="683" spans="1:8" x14ac:dyDescent="0.2">
      <c r="A683" s="44">
        <f t="shared" si="73"/>
        <v>44771</v>
      </c>
      <c r="B683" s="4">
        <f t="shared" si="74"/>
        <v>2</v>
      </c>
      <c r="C683" s="4">
        <f t="shared" si="70"/>
        <v>2022</v>
      </c>
      <c r="D683" s="4">
        <f t="shared" si="71"/>
        <v>7</v>
      </c>
      <c r="E683" s="45">
        <v>674</v>
      </c>
      <c r="F683" s="54">
        <v>388.43963163277277</v>
      </c>
      <c r="G683" s="54">
        <f>CMG!E676</f>
        <v>0</v>
      </c>
      <c r="H683" s="20">
        <f t="shared" si="72"/>
        <v>0</v>
      </c>
    </row>
    <row r="684" spans="1:8" x14ac:dyDescent="0.2">
      <c r="A684" s="44">
        <f t="shared" si="73"/>
        <v>44771</v>
      </c>
      <c r="B684" s="4">
        <f t="shared" si="74"/>
        <v>3</v>
      </c>
      <c r="C684" s="4">
        <f t="shared" si="70"/>
        <v>2022</v>
      </c>
      <c r="D684" s="4">
        <f t="shared" si="71"/>
        <v>7</v>
      </c>
      <c r="E684" s="45">
        <v>675</v>
      </c>
      <c r="F684" s="54">
        <v>388.43963163277277</v>
      </c>
      <c r="G684" s="54">
        <f>CMG!E677</f>
        <v>0</v>
      </c>
      <c r="H684" s="20">
        <f t="shared" si="72"/>
        <v>0</v>
      </c>
    </row>
    <row r="685" spans="1:8" x14ac:dyDescent="0.2">
      <c r="A685" s="44">
        <f t="shared" si="73"/>
        <v>44771</v>
      </c>
      <c r="B685" s="4">
        <f t="shared" si="74"/>
        <v>4</v>
      </c>
      <c r="C685" s="4">
        <f t="shared" si="70"/>
        <v>2022</v>
      </c>
      <c r="D685" s="4">
        <f t="shared" si="71"/>
        <v>7</v>
      </c>
      <c r="E685" s="45">
        <v>676</v>
      </c>
      <c r="F685" s="54">
        <v>388.43963163277277</v>
      </c>
      <c r="G685" s="54">
        <f>CMG!E678</f>
        <v>0</v>
      </c>
      <c r="H685" s="20">
        <f t="shared" si="72"/>
        <v>0</v>
      </c>
    </row>
    <row r="686" spans="1:8" x14ac:dyDescent="0.2">
      <c r="A686" s="44">
        <f t="shared" si="73"/>
        <v>44771</v>
      </c>
      <c r="B686" s="4">
        <f t="shared" si="74"/>
        <v>5</v>
      </c>
      <c r="C686" s="4">
        <f t="shared" si="70"/>
        <v>2022</v>
      </c>
      <c r="D686" s="4">
        <f t="shared" si="71"/>
        <v>7</v>
      </c>
      <c r="E686" s="45">
        <v>677</v>
      </c>
      <c r="F686" s="54">
        <v>388.43963163277277</v>
      </c>
      <c r="G686" s="54">
        <f>CMG!E679</f>
        <v>0</v>
      </c>
      <c r="H686" s="20">
        <f t="shared" si="72"/>
        <v>0</v>
      </c>
    </row>
    <row r="687" spans="1:8" x14ac:dyDescent="0.2">
      <c r="A687" s="44">
        <f t="shared" si="73"/>
        <v>44771</v>
      </c>
      <c r="B687" s="4">
        <f t="shared" si="74"/>
        <v>6</v>
      </c>
      <c r="C687" s="4">
        <f t="shared" si="70"/>
        <v>2022</v>
      </c>
      <c r="D687" s="4">
        <f t="shared" si="71"/>
        <v>7</v>
      </c>
      <c r="E687" s="45">
        <v>678</v>
      </c>
      <c r="F687" s="54">
        <v>388.43963163277277</v>
      </c>
      <c r="G687" s="54">
        <f>CMG!E680</f>
        <v>0</v>
      </c>
      <c r="H687" s="20">
        <f t="shared" si="72"/>
        <v>0</v>
      </c>
    </row>
    <row r="688" spans="1:8" x14ac:dyDescent="0.2">
      <c r="A688" s="44">
        <f t="shared" si="73"/>
        <v>44771</v>
      </c>
      <c r="B688" s="4">
        <f t="shared" si="74"/>
        <v>7</v>
      </c>
      <c r="C688" s="4">
        <f t="shared" si="70"/>
        <v>2022</v>
      </c>
      <c r="D688" s="4">
        <f t="shared" si="71"/>
        <v>7</v>
      </c>
      <c r="E688" s="45">
        <v>679</v>
      </c>
      <c r="F688" s="54">
        <v>388.43963163277277</v>
      </c>
      <c r="G688" s="54">
        <f>CMG!E681</f>
        <v>0</v>
      </c>
      <c r="H688" s="20">
        <f t="shared" si="72"/>
        <v>0</v>
      </c>
    </row>
    <row r="689" spans="1:8" x14ac:dyDescent="0.2">
      <c r="A689" s="44">
        <f t="shared" si="73"/>
        <v>44771</v>
      </c>
      <c r="B689" s="4">
        <f t="shared" si="74"/>
        <v>8</v>
      </c>
      <c r="C689" s="4">
        <f t="shared" si="70"/>
        <v>2022</v>
      </c>
      <c r="D689" s="4">
        <f t="shared" si="71"/>
        <v>7</v>
      </c>
      <c r="E689" s="45">
        <v>680</v>
      </c>
      <c r="F689" s="54">
        <v>388.43963163277277</v>
      </c>
      <c r="G689" s="54">
        <f>CMG!E682</f>
        <v>0</v>
      </c>
      <c r="H689" s="20">
        <f t="shared" si="72"/>
        <v>0</v>
      </c>
    </row>
    <row r="690" spans="1:8" x14ac:dyDescent="0.2">
      <c r="A690" s="44">
        <f t="shared" si="73"/>
        <v>44771</v>
      </c>
      <c r="B690" s="4">
        <f t="shared" si="74"/>
        <v>9</v>
      </c>
      <c r="C690" s="4">
        <f t="shared" si="70"/>
        <v>2022</v>
      </c>
      <c r="D690" s="4">
        <f t="shared" si="71"/>
        <v>7</v>
      </c>
      <c r="E690" s="45">
        <v>681</v>
      </c>
      <c r="F690" s="54">
        <v>388.43963163277277</v>
      </c>
      <c r="G690" s="54">
        <f>CMG!E683</f>
        <v>64.986590000000007</v>
      </c>
      <c r="H690" s="20">
        <f t="shared" si="72"/>
        <v>25243.367080670036</v>
      </c>
    </row>
    <row r="691" spans="1:8" x14ac:dyDescent="0.2">
      <c r="A691" s="44">
        <f t="shared" si="73"/>
        <v>44771</v>
      </c>
      <c r="B691" s="4">
        <f t="shared" si="74"/>
        <v>10</v>
      </c>
      <c r="C691" s="4">
        <f t="shared" si="70"/>
        <v>2022</v>
      </c>
      <c r="D691" s="4">
        <f t="shared" si="71"/>
        <v>7</v>
      </c>
      <c r="E691" s="45">
        <v>682</v>
      </c>
      <c r="F691" s="54">
        <v>388.43963163277277</v>
      </c>
      <c r="G691" s="54">
        <f>CMG!E684</f>
        <v>73.823300000000003</v>
      </c>
      <c r="H691" s="20">
        <f t="shared" si="72"/>
        <v>28675.895457915674</v>
      </c>
    </row>
    <row r="692" spans="1:8" x14ac:dyDescent="0.2">
      <c r="A692" s="44">
        <f t="shared" si="73"/>
        <v>44771</v>
      </c>
      <c r="B692" s="4">
        <f t="shared" si="74"/>
        <v>11</v>
      </c>
      <c r="C692" s="4">
        <f t="shared" si="70"/>
        <v>2022</v>
      </c>
      <c r="D692" s="4">
        <f t="shared" si="71"/>
        <v>7</v>
      </c>
      <c r="E692" s="45">
        <v>683</v>
      </c>
      <c r="F692" s="54">
        <v>388.43963163277277</v>
      </c>
      <c r="G692" s="54">
        <f>CMG!E685</f>
        <v>73.841710000000006</v>
      </c>
      <c r="H692" s="20">
        <f t="shared" si="72"/>
        <v>28683.046631534035</v>
      </c>
    </row>
    <row r="693" spans="1:8" x14ac:dyDescent="0.2">
      <c r="A693" s="44">
        <f t="shared" si="73"/>
        <v>44771</v>
      </c>
      <c r="B693" s="4">
        <f t="shared" si="74"/>
        <v>12</v>
      </c>
      <c r="C693" s="4">
        <f t="shared" si="70"/>
        <v>2022</v>
      </c>
      <c r="D693" s="4">
        <f t="shared" si="71"/>
        <v>7</v>
      </c>
      <c r="E693" s="45">
        <v>684</v>
      </c>
      <c r="F693" s="54">
        <v>388.43963163277277</v>
      </c>
      <c r="G693" s="54">
        <f>CMG!E686</f>
        <v>74.044219999999996</v>
      </c>
      <c r="H693" s="20">
        <f t="shared" si="72"/>
        <v>28761.709541335986</v>
      </c>
    </row>
    <row r="694" spans="1:8" x14ac:dyDescent="0.2">
      <c r="A694" s="44">
        <f t="shared" si="73"/>
        <v>44771</v>
      </c>
      <c r="B694" s="4">
        <f t="shared" si="74"/>
        <v>13</v>
      </c>
      <c r="C694" s="4">
        <f t="shared" si="70"/>
        <v>2022</v>
      </c>
      <c r="D694" s="4">
        <f t="shared" si="71"/>
        <v>7</v>
      </c>
      <c r="E694" s="45">
        <v>685</v>
      </c>
      <c r="F694" s="54">
        <v>388.43963163277277</v>
      </c>
      <c r="G694" s="54">
        <f>CMG!E687</f>
        <v>34.453940000000003</v>
      </c>
      <c r="H694" s="20">
        <f t="shared" si="72"/>
        <v>13383.275761897656</v>
      </c>
    </row>
    <row r="695" spans="1:8" x14ac:dyDescent="0.2">
      <c r="A695" s="44">
        <f t="shared" si="73"/>
        <v>44771</v>
      </c>
      <c r="B695" s="4">
        <f t="shared" si="74"/>
        <v>14</v>
      </c>
      <c r="C695" s="4">
        <f t="shared" si="70"/>
        <v>2022</v>
      </c>
      <c r="D695" s="4">
        <f t="shared" si="71"/>
        <v>7</v>
      </c>
      <c r="E695" s="45">
        <v>686</v>
      </c>
      <c r="F695" s="54">
        <v>388.43963163277277</v>
      </c>
      <c r="G695" s="54">
        <f>CMG!E688</f>
        <v>8.2475900000000006</v>
      </c>
      <c r="H695" s="20">
        <f t="shared" si="72"/>
        <v>3203.6908214581408</v>
      </c>
    </row>
    <row r="696" spans="1:8" x14ac:dyDescent="0.2">
      <c r="A696" s="44">
        <f t="shared" si="73"/>
        <v>44771</v>
      </c>
      <c r="B696" s="4">
        <f t="shared" si="74"/>
        <v>15</v>
      </c>
      <c r="C696" s="4">
        <f t="shared" si="70"/>
        <v>2022</v>
      </c>
      <c r="D696" s="4">
        <f t="shared" si="71"/>
        <v>7</v>
      </c>
      <c r="E696" s="45">
        <v>687</v>
      </c>
      <c r="F696" s="54">
        <v>388.43963163277277</v>
      </c>
      <c r="G696" s="54">
        <f>CMG!E689</f>
        <v>0</v>
      </c>
      <c r="H696" s="20">
        <f t="shared" si="72"/>
        <v>0</v>
      </c>
    </row>
    <row r="697" spans="1:8" x14ac:dyDescent="0.2">
      <c r="A697" s="44">
        <f t="shared" si="73"/>
        <v>44771</v>
      </c>
      <c r="B697" s="4">
        <f t="shared" si="74"/>
        <v>16</v>
      </c>
      <c r="C697" s="4">
        <f t="shared" si="70"/>
        <v>2022</v>
      </c>
      <c r="D697" s="4">
        <f t="shared" si="71"/>
        <v>7</v>
      </c>
      <c r="E697" s="45">
        <v>688</v>
      </c>
      <c r="F697" s="54">
        <v>388.43963163277277</v>
      </c>
      <c r="G697" s="54">
        <f>CMG!E690</f>
        <v>0</v>
      </c>
      <c r="H697" s="20">
        <f t="shared" si="72"/>
        <v>0</v>
      </c>
    </row>
    <row r="698" spans="1:8" x14ac:dyDescent="0.2">
      <c r="A698" s="44">
        <f t="shared" si="73"/>
        <v>44771</v>
      </c>
      <c r="B698" s="4">
        <f t="shared" si="74"/>
        <v>17</v>
      </c>
      <c r="C698" s="4">
        <f t="shared" si="70"/>
        <v>2022</v>
      </c>
      <c r="D698" s="4">
        <f t="shared" si="71"/>
        <v>7</v>
      </c>
      <c r="E698" s="45">
        <v>689</v>
      </c>
      <c r="F698" s="54">
        <v>388.43963163277277</v>
      </c>
      <c r="G698" s="54">
        <f>CMG!E691</f>
        <v>54.980870000000003</v>
      </c>
      <c r="H698" s="20">
        <f t="shared" si="72"/>
        <v>21356.748889649371</v>
      </c>
    </row>
    <row r="699" spans="1:8" x14ac:dyDescent="0.2">
      <c r="A699" s="44">
        <f t="shared" si="73"/>
        <v>44771</v>
      </c>
      <c r="B699" s="4">
        <f t="shared" si="74"/>
        <v>18</v>
      </c>
      <c r="C699" s="4">
        <f t="shared" si="70"/>
        <v>2022</v>
      </c>
      <c r="D699" s="4">
        <f t="shared" si="71"/>
        <v>7</v>
      </c>
      <c r="E699" s="45">
        <v>690</v>
      </c>
      <c r="F699" s="54">
        <v>388.43963163277277</v>
      </c>
      <c r="G699" s="54">
        <f>CMG!E692</f>
        <v>137.82497000000001</v>
      </c>
      <c r="H699" s="20">
        <f t="shared" si="72"/>
        <v>53536.680576597959</v>
      </c>
    </row>
    <row r="700" spans="1:8" x14ac:dyDescent="0.2">
      <c r="A700" s="44">
        <f t="shared" si="73"/>
        <v>44771</v>
      </c>
      <c r="B700" s="4">
        <f t="shared" si="74"/>
        <v>19</v>
      </c>
      <c r="C700" s="4">
        <f t="shared" si="70"/>
        <v>2022</v>
      </c>
      <c r="D700" s="4">
        <f t="shared" si="71"/>
        <v>7</v>
      </c>
      <c r="E700" s="45">
        <v>691</v>
      </c>
      <c r="F700" s="54">
        <v>388.43963163277277</v>
      </c>
      <c r="G700" s="54">
        <f>CMG!E693</f>
        <v>128.43597</v>
      </c>
      <c r="H700" s="20">
        <f t="shared" si="72"/>
        <v>49889.620875197856</v>
      </c>
    </row>
    <row r="701" spans="1:8" x14ac:dyDescent="0.2">
      <c r="A701" s="44">
        <f t="shared" si="73"/>
        <v>44771</v>
      </c>
      <c r="B701" s="4">
        <f t="shared" si="74"/>
        <v>20</v>
      </c>
      <c r="C701" s="4">
        <f t="shared" si="70"/>
        <v>2022</v>
      </c>
      <c r="D701" s="4">
        <f t="shared" si="71"/>
        <v>7</v>
      </c>
      <c r="E701" s="45">
        <v>692</v>
      </c>
      <c r="F701" s="54">
        <v>525.5359722090451</v>
      </c>
      <c r="G701" s="54">
        <f>CMG!E694</f>
        <v>35.107489999999999</v>
      </c>
      <c r="H701" s="20">
        <f t="shared" si="72"/>
        <v>18450.248888969327</v>
      </c>
    </row>
    <row r="702" spans="1:8" x14ac:dyDescent="0.2">
      <c r="A702" s="44">
        <f t="shared" si="73"/>
        <v>44771</v>
      </c>
      <c r="B702" s="4">
        <f t="shared" si="74"/>
        <v>21</v>
      </c>
      <c r="C702" s="4">
        <f t="shared" si="70"/>
        <v>2022</v>
      </c>
      <c r="D702" s="4">
        <f t="shared" si="71"/>
        <v>7</v>
      </c>
      <c r="E702" s="45">
        <v>693</v>
      </c>
      <c r="F702" s="54">
        <v>388.43963163277277</v>
      </c>
      <c r="G702" s="54">
        <f>CMG!E695</f>
        <v>35.107489999999999</v>
      </c>
      <c r="H702" s="20">
        <f t="shared" si="72"/>
        <v>13637.140483151254</v>
      </c>
    </row>
    <row r="703" spans="1:8" x14ac:dyDescent="0.2">
      <c r="A703" s="44">
        <f t="shared" si="73"/>
        <v>44771</v>
      </c>
      <c r="B703" s="4">
        <f t="shared" si="74"/>
        <v>22</v>
      </c>
      <c r="C703" s="4">
        <f t="shared" si="70"/>
        <v>2022</v>
      </c>
      <c r="D703" s="4">
        <f t="shared" si="71"/>
        <v>7</v>
      </c>
      <c r="E703" s="45">
        <v>694</v>
      </c>
      <c r="F703" s="54">
        <v>388.43963163277277</v>
      </c>
      <c r="G703" s="54">
        <f>CMG!E696</f>
        <v>35.107489999999999</v>
      </c>
      <c r="H703" s="20">
        <f t="shared" si="72"/>
        <v>13637.140483151254</v>
      </c>
    </row>
    <row r="704" spans="1:8" x14ac:dyDescent="0.2">
      <c r="A704" s="44">
        <f t="shared" si="73"/>
        <v>44771</v>
      </c>
      <c r="B704" s="4">
        <f t="shared" si="74"/>
        <v>23</v>
      </c>
      <c r="C704" s="4">
        <f t="shared" si="70"/>
        <v>2022</v>
      </c>
      <c r="D704" s="4">
        <f t="shared" si="71"/>
        <v>7</v>
      </c>
      <c r="E704" s="45">
        <v>695</v>
      </c>
      <c r="F704" s="54">
        <v>388.43963163277277</v>
      </c>
      <c r="G704" s="54">
        <f>CMG!E697</f>
        <v>35.107489999999999</v>
      </c>
      <c r="H704" s="20">
        <f t="shared" si="72"/>
        <v>13637.140483151254</v>
      </c>
    </row>
    <row r="705" spans="1:8" x14ac:dyDescent="0.2">
      <c r="A705" s="44">
        <f t="shared" si="73"/>
        <v>44771</v>
      </c>
      <c r="B705" s="4">
        <f t="shared" si="74"/>
        <v>24</v>
      </c>
      <c r="C705" s="4">
        <f t="shared" si="70"/>
        <v>2022</v>
      </c>
      <c r="D705" s="4">
        <f t="shared" si="71"/>
        <v>7</v>
      </c>
      <c r="E705" s="45">
        <v>696</v>
      </c>
      <c r="F705" s="54">
        <v>388.43963163277277</v>
      </c>
      <c r="G705" s="54">
        <f>CMG!E698</f>
        <v>35.107489999999999</v>
      </c>
      <c r="H705" s="20">
        <f t="shared" si="72"/>
        <v>13637.140483151254</v>
      </c>
    </row>
    <row r="706" spans="1:8" x14ac:dyDescent="0.2">
      <c r="A706" s="44">
        <f t="shared" si="73"/>
        <v>44772</v>
      </c>
      <c r="B706" s="4">
        <f t="shared" si="74"/>
        <v>1</v>
      </c>
      <c r="C706" s="4">
        <f t="shared" si="70"/>
        <v>2022</v>
      </c>
      <c r="D706" s="4">
        <f t="shared" si="71"/>
        <v>7</v>
      </c>
      <c r="E706" s="45">
        <v>697</v>
      </c>
      <c r="F706" s="54">
        <v>388.43963163277277</v>
      </c>
      <c r="G706" s="54">
        <f>CMG!E699</f>
        <v>49.490110000000001</v>
      </c>
      <c r="H706" s="20">
        <f t="shared" si="72"/>
        <v>19223.920097865404</v>
      </c>
    </row>
    <row r="707" spans="1:8" x14ac:dyDescent="0.2">
      <c r="A707" s="44">
        <f t="shared" si="73"/>
        <v>44772</v>
      </c>
      <c r="B707" s="4">
        <f t="shared" si="74"/>
        <v>2</v>
      </c>
      <c r="C707" s="4">
        <f t="shared" si="70"/>
        <v>2022</v>
      </c>
      <c r="D707" s="4">
        <f t="shared" si="71"/>
        <v>7</v>
      </c>
      <c r="E707" s="45">
        <v>698</v>
      </c>
      <c r="F707" s="54">
        <v>388.43963163277277</v>
      </c>
      <c r="G707" s="54">
        <f>CMG!E700</f>
        <v>49.490110000000001</v>
      </c>
      <c r="H707" s="20">
        <f t="shared" si="72"/>
        <v>19223.920097865404</v>
      </c>
    </row>
    <row r="708" spans="1:8" x14ac:dyDescent="0.2">
      <c r="A708" s="44">
        <f t="shared" si="73"/>
        <v>44772</v>
      </c>
      <c r="B708" s="4">
        <f t="shared" si="74"/>
        <v>3</v>
      </c>
      <c r="C708" s="4">
        <f t="shared" si="70"/>
        <v>2022</v>
      </c>
      <c r="D708" s="4">
        <f t="shared" si="71"/>
        <v>7</v>
      </c>
      <c r="E708" s="45">
        <v>699</v>
      </c>
      <c r="F708" s="54">
        <v>388.43963163277277</v>
      </c>
      <c r="G708" s="54">
        <f>CMG!E701</f>
        <v>49.490110000000001</v>
      </c>
      <c r="H708" s="20">
        <f t="shared" si="72"/>
        <v>19223.920097865404</v>
      </c>
    </row>
    <row r="709" spans="1:8" x14ac:dyDescent="0.2">
      <c r="A709" s="44">
        <f t="shared" si="73"/>
        <v>44772</v>
      </c>
      <c r="B709" s="4">
        <f t="shared" si="74"/>
        <v>4</v>
      </c>
      <c r="C709" s="4">
        <f t="shared" si="70"/>
        <v>2022</v>
      </c>
      <c r="D709" s="4">
        <f t="shared" si="71"/>
        <v>7</v>
      </c>
      <c r="E709" s="45">
        <v>700</v>
      </c>
      <c r="F709" s="54">
        <v>388.43963163277277</v>
      </c>
      <c r="G709" s="54">
        <f>CMG!E702</f>
        <v>49.490110000000001</v>
      </c>
      <c r="H709" s="20">
        <f t="shared" si="72"/>
        <v>19223.920097865404</v>
      </c>
    </row>
    <row r="710" spans="1:8" x14ac:dyDescent="0.2">
      <c r="A710" s="44">
        <f t="shared" si="73"/>
        <v>44772</v>
      </c>
      <c r="B710" s="4">
        <f t="shared" si="74"/>
        <v>5</v>
      </c>
      <c r="C710" s="4">
        <f t="shared" si="70"/>
        <v>2022</v>
      </c>
      <c r="D710" s="4">
        <f t="shared" si="71"/>
        <v>7</v>
      </c>
      <c r="E710" s="45">
        <v>701</v>
      </c>
      <c r="F710" s="54">
        <v>388.43963163277277</v>
      </c>
      <c r="G710" s="54">
        <f>CMG!E703</f>
        <v>49.490110000000001</v>
      </c>
      <c r="H710" s="20">
        <f t="shared" si="72"/>
        <v>19223.920097865404</v>
      </c>
    </row>
    <row r="711" spans="1:8" x14ac:dyDescent="0.2">
      <c r="A711" s="44">
        <f t="shared" si="73"/>
        <v>44772</v>
      </c>
      <c r="B711" s="4">
        <f t="shared" si="74"/>
        <v>6</v>
      </c>
      <c r="C711" s="4">
        <f t="shared" si="70"/>
        <v>2022</v>
      </c>
      <c r="D711" s="4">
        <f t="shared" si="71"/>
        <v>7</v>
      </c>
      <c r="E711" s="45">
        <v>702</v>
      </c>
      <c r="F711" s="54">
        <v>388.43963163277277</v>
      </c>
      <c r="G711" s="54">
        <f>CMG!E704</f>
        <v>49.490110000000001</v>
      </c>
      <c r="H711" s="20">
        <f t="shared" si="72"/>
        <v>19223.920097865404</v>
      </c>
    </row>
    <row r="712" spans="1:8" x14ac:dyDescent="0.2">
      <c r="A712" s="44">
        <f t="shared" si="73"/>
        <v>44772</v>
      </c>
      <c r="B712" s="4">
        <f t="shared" si="74"/>
        <v>7</v>
      </c>
      <c r="C712" s="4">
        <f t="shared" si="70"/>
        <v>2022</v>
      </c>
      <c r="D712" s="4">
        <f t="shared" si="71"/>
        <v>7</v>
      </c>
      <c r="E712" s="45">
        <v>703</v>
      </c>
      <c r="F712" s="54">
        <v>388.43963163277277</v>
      </c>
      <c r="G712" s="54">
        <f>CMG!E705</f>
        <v>49.490110000000001</v>
      </c>
      <c r="H712" s="20">
        <f t="shared" si="72"/>
        <v>19223.920097865404</v>
      </c>
    </row>
    <row r="713" spans="1:8" x14ac:dyDescent="0.2">
      <c r="A713" s="44">
        <f t="shared" si="73"/>
        <v>44772</v>
      </c>
      <c r="B713" s="4">
        <f t="shared" si="74"/>
        <v>8</v>
      </c>
      <c r="C713" s="4">
        <f t="shared" si="70"/>
        <v>2022</v>
      </c>
      <c r="D713" s="4">
        <f t="shared" si="71"/>
        <v>7</v>
      </c>
      <c r="E713" s="45">
        <v>704</v>
      </c>
      <c r="F713" s="54">
        <v>388.43963163277277</v>
      </c>
      <c r="G713" s="54">
        <f>CMG!E706</f>
        <v>49.727080000000001</v>
      </c>
      <c r="H713" s="20">
        <f t="shared" si="72"/>
        <v>19315.968637373422</v>
      </c>
    </row>
    <row r="714" spans="1:8" x14ac:dyDescent="0.2">
      <c r="A714" s="44">
        <f t="shared" si="73"/>
        <v>44772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7</v>
      </c>
      <c r="E714" s="45">
        <v>705</v>
      </c>
      <c r="F714" s="54">
        <v>388.43963163277277</v>
      </c>
      <c r="G714" s="54">
        <f>CMG!E707</f>
        <v>61.05603</v>
      </c>
      <c r="H714" s="20">
        <f t="shared" si="72"/>
        <v>23716.581802159522</v>
      </c>
    </row>
    <row r="715" spans="1:8" x14ac:dyDescent="0.2">
      <c r="A715" s="44">
        <f t="shared" si="73"/>
        <v>44772</v>
      </c>
      <c r="B715" s="4">
        <f t="shared" si="74"/>
        <v>10</v>
      </c>
      <c r="C715" s="4">
        <f t="shared" si="75"/>
        <v>2022</v>
      </c>
      <c r="D715" s="4">
        <f t="shared" si="76"/>
        <v>7</v>
      </c>
      <c r="E715" s="45">
        <v>706</v>
      </c>
      <c r="F715" s="54">
        <v>388.43963163277277</v>
      </c>
      <c r="G715" s="54">
        <f>CMG!E708</f>
        <v>69.641599999999997</v>
      </c>
      <c r="H715" s="20">
        <f t="shared" ref="H715:H753" si="77">F715*G715</f>
        <v>27051.557450316908</v>
      </c>
    </row>
    <row r="716" spans="1:8" x14ac:dyDescent="0.2">
      <c r="A716" s="44">
        <f t="shared" ref="A716:A753" si="78">IF(B715=24,A715+1,A715)</f>
        <v>44772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7</v>
      </c>
      <c r="E716" s="45">
        <v>707</v>
      </c>
      <c r="F716" s="54">
        <v>388.43963163277277</v>
      </c>
      <c r="G716" s="54">
        <f>CMG!E709</f>
        <v>109.50711</v>
      </c>
      <c r="H716" s="20">
        <f t="shared" si="77"/>
        <v>42536.90146956953</v>
      </c>
    </row>
    <row r="717" spans="1:8" x14ac:dyDescent="0.2">
      <c r="A717" s="44">
        <f t="shared" si="78"/>
        <v>44772</v>
      </c>
      <c r="B717" s="4">
        <f t="shared" si="79"/>
        <v>12</v>
      </c>
      <c r="C717" s="4">
        <f t="shared" si="75"/>
        <v>2022</v>
      </c>
      <c r="D717" s="4">
        <f t="shared" si="76"/>
        <v>7</v>
      </c>
      <c r="E717" s="45">
        <v>708</v>
      </c>
      <c r="F717" s="54">
        <v>388.43963163277277</v>
      </c>
      <c r="G717" s="54">
        <f>CMG!E710</f>
        <v>109.50711</v>
      </c>
      <c r="H717" s="20">
        <f t="shared" si="77"/>
        <v>42536.90146956953</v>
      </c>
    </row>
    <row r="718" spans="1:8" x14ac:dyDescent="0.2">
      <c r="A718" s="44">
        <f t="shared" si="78"/>
        <v>44772</v>
      </c>
      <c r="B718" s="4">
        <f t="shared" si="79"/>
        <v>13</v>
      </c>
      <c r="C718" s="4">
        <f t="shared" si="75"/>
        <v>2022</v>
      </c>
      <c r="D718" s="4">
        <f t="shared" si="76"/>
        <v>7</v>
      </c>
      <c r="E718" s="45">
        <v>709</v>
      </c>
      <c r="F718" s="54">
        <v>388.43963163277277</v>
      </c>
      <c r="G718" s="54">
        <f>CMG!E711</f>
        <v>109.50711</v>
      </c>
      <c r="H718" s="20">
        <f t="shared" si="77"/>
        <v>42536.90146956953</v>
      </c>
    </row>
    <row r="719" spans="1:8" x14ac:dyDescent="0.2">
      <c r="A719" s="44">
        <f t="shared" si="78"/>
        <v>44772</v>
      </c>
      <c r="B719" s="4">
        <f t="shared" si="79"/>
        <v>14</v>
      </c>
      <c r="C719" s="4">
        <f t="shared" si="75"/>
        <v>2022</v>
      </c>
      <c r="D719" s="4">
        <f t="shared" si="76"/>
        <v>7</v>
      </c>
      <c r="E719" s="45">
        <v>710</v>
      </c>
      <c r="F719" s="54">
        <v>388.43963163277277</v>
      </c>
      <c r="G719" s="54">
        <f>CMG!E712</f>
        <v>109.50711</v>
      </c>
      <c r="H719" s="20">
        <f t="shared" si="77"/>
        <v>42536.90146956953</v>
      </c>
    </row>
    <row r="720" spans="1:8" x14ac:dyDescent="0.2">
      <c r="A720" s="44">
        <f t="shared" si="78"/>
        <v>44772</v>
      </c>
      <c r="B720" s="4">
        <f t="shared" si="79"/>
        <v>15</v>
      </c>
      <c r="C720" s="4">
        <f t="shared" si="75"/>
        <v>2022</v>
      </c>
      <c r="D720" s="4">
        <f t="shared" si="76"/>
        <v>7</v>
      </c>
      <c r="E720" s="45">
        <v>711</v>
      </c>
      <c r="F720" s="54">
        <v>388.43963163277277</v>
      </c>
      <c r="G720" s="54">
        <f>CMG!E713</f>
        <v>103.273</v>
      </c>
      <c r="H720" s="20">
        <f t="shared" si="77"/>
        <v>40115.326077611338</v>
      </c>
    </row>
    <row r="721" spans="1:8" x14ac:dyDescent="0.2">
      <c r="A721" s="44">
        <f t="shared" si="78"/>
        <v>44772</v>
      </c>
      <c r="B721" s="4">
        <f t="shared" si="79"/>
        <v>16</v>
      </c>
      <c r="C721" s="4">
        <f t="shared" si="75"/>
        <v>2022</v>
      </c>
      <c r="D721" s="4">
        <f t="shared" si="76"/>
        <v>7</v>
      </c>
      <c r="E721" s="45">
        <v>712</v>
      </c>
      <c r="F721" s="54">
        <v>388.43963163277277</v>
      </c>
      <c r="G721" s="54">
        <f>CMG!E714</f>
        <v>67.627359999999996</v>
      </c>
      <c r="H721" s="20">
        <f t="shared" si="77"/>
        <v>26269.14680669691</v>
      </c>
    </row>
    <row r="722" spans="1:8" x14ac:dyDescent="0.2">
      <c r="A722" s="44">
        <f t="shared" si="78"/>
        <v>44772</v>
      </c>
      <c r="B722" s="4">
        <f t="shared" si="79"/>
        <v>17</v>
      </c>
      <c r="C722" s="4">
        <f t="shared" si="75"/>
        <v>2022</v>
      </c>
      <c r="D722" s="4">
        <f t="shared" si="76"/>
        <v>7</v>
      </c>
      <c r="E722" s="45">
        <v>713</v>
      </c>
      <c r="F722" s="54">
        <v>388.43963163277277</v>
      </c>
      <c r="G722" s="54">
        <f>CMG!E715</f>
        <v>117.89218</v>
      </c>
      <c r="H722" s="20">
        <f t="shared" si="77"/>
        <v>45793.994971584543</v>
      </c>
    </row>
    <row r="723" spans="1:8" x14ac:dyDescent="0.2">
      <c r="A723" s="44">
        <f t="shared" si="78"/>
        <v>44772</v>
      </c>
      <c r="B723" s="4">
        <f t="shared" si="79"/>
        <v>18</v>
      </c>
      <c r="C723" s="4">
        <f t="shared" si="75"/>
        <v>2022</v>
      </c>
      <c r="D723" s="4">
        <f t="shared" si="76"/>
        <v>7</v>
      </c>
      <c r="E723" s="45">
        <v>714</v>
      </c>
      <c r="F723" s="54">
        <v>388.43963163277277</v>
      </c>
      <c r="G723" s="54">
        <f>CMG!E716</f>
        <v>206.02649</v>
      </c>
      <c r="H723" s="20">
        <f t="shared" si="77"/>
        <v>80028.853882193143</v>
      </c>
    </row>
    <row r="724" spans="1:8" x14ac:dyDescent="0.2">
      <c r="A724" s="44">
        <f t="shared" si="78"/>
        <v>44772</v>
      </c>
      <c r="B724" s="4">
        <f t="shared" si="79"/>
        <v>19</v>
      </c>
      <c r="C724" s="4">
        <f t="shared" si="75"/>
        <v>2022</v>
      </c>
      <c r="D724" s="4">
        <f t="shared" si="76"/>
        <v>7</v>
      </c>
      <c r="E724" s="45">
        <v>715</v>
      </c>
      <c r="F724" s="54">
        <v>525.5359722090451</v>
      </c>
      <c r="G724" s="54">
        <f>CMG!E717</f>
        <v>283.10527999999999</v>
      </c>
      <c r="H724" s="20">
        <f t="shared" si="77"/>
        <v>148782.00856231392</v>
      </c>
    </row>
    <row r="725" spans="1:8" x14ac:dyDescent="0.2">
      <c r="A725" s="44">
        <f t="shared" si="78"/>
        <v>44772</v>
      </c>
      <c r="B725" s="4">
        <f t="shared" si="79"/>
        <v>20</v>
      </c>
      <c r="C725" s="4">
        <f t="shared" si="75"/>
        <v>2022</v>
      </c>
      <c r="D725" s="4">
        <f t="shared" si="76"/>
        <v>7</v>
      </c>
      <c r="E725" s="45">
        <v>716</v>
      </c>
      <c r="F725" s="54">
        <v>525.53597220904612</v>
      </c>
      <c r="G725" s="54">
        <f>CMG!E718</f>
        <v>300.13060999999999</v>
      </c>
      <c r="H725" s="20">
        <f t="shared" si="77"/>
        <v>157729.43191604406</v>
      </c>
    </row>
    <row r="726" spans="1:8" x14ac:dyDescent="0.2">
      <c r="A726" s="44">
        <f t="shared" si="78"/>
        <v>44772</v>
      </c>
      <c r="B726" s="4">
        <f t="shared" si="79"/>
        <v>21</v>
      </c>
      <c r="C726" s="4">
        <f t="shared" si="75"/>
        <v>2022</v>
      </c>
      <c r="D726" s="4">
        <f t="shared" si="76"/>
        <v>7</v>
      </c>
      <c r="E726" s="45">
        <v>717</v>
      </c>
      <c r="F726" s="54">
        <v>525.5359722090451</v>
      </c>
      <c r="G726" s="54">
        <f>CMG!E719</f>
        <v>290.38753000000003</v>
      </c>
      <c r="H726" s="20">
        <f t="shared" si="77"/>
        <v>152609.09289593325</v>
      </c>
    </row>
    <row r="727" spans="1:8" x14ac:dyDescent="0.2">
      <c r="A727" s="44">
        <f t="shared" si="78"/>
        <v>44772</v>
      </c>
      <c r="B727" s="4">
        <f t="shared" si="79"/>
        <v>22</v>
      </c>
      <c r="C727" s="4">
        <f t="shared" si="75"/>
        <v>2022</v>
      </c>
      <c r="D727" s="4">
        <f t="shared" si="76"/>
        <v>7</v>
      </c>
      <c r="E727" s="45">
        <v>718</v>
      </c>
      <c r="F727" s="54">
        <v>525.5359722090451</v>
      </c>
      <c r="G727" s="54">
        <f>CMG!E720</f>
        <v>273.61739999999998</v>
      </c>
      <c r="H727" s="20">
        <f t="shared" si="77"/>
        <v>143795.78632231115</v>
      </c>
    </row>
    <row r="728" spans="1:8" x14ac:dyDescent="0.2">
      <c r="A728" s="44">
        <f t="shared" si="78"/>
        <v>44772</v>
      </c>
      <c r="B728" s="4">
        <f t="shared" si="79"/>
        <v>23</v>
      </c>
      <c r="C728" s="4">
        <f t="shared" si="75"/>
        <v>2022</v>
      </c>
      <c r="D728" s="4">
        <f t="shared" si="76"/>
        <v>7</v>
      </c>
      <c r="E728" s="45">
        <v>719</v>
      </c>
      <c r="F728" s="54">
        <v>388.43963163277277</v>
      </c>
      <c r="G728" s="54">
        <f>CMG!E721</f>
        <v>184.83598000000001</v>
      </c>
      <c r="H728" s="20">
        <f t="shared" si="77"/>
        <v>71797.619983682554</v>
      </c>
    </row>
    <row r="729" spans="1:8" x14ac:dyDescent="0.2">
      <c r="A729" s="44">
        <f t="shared" si="78"/>
        <v>44772</v>
      </c>
      <c r="B729" s="4">
        <f t="shared" si="79"/>
        <v>24</v>
      </c>
      <c r="C729" s="4">
        <f t="shared" si="75"/>
        <v>2022</v>
      </c>
      <c r="D729" s="4">
        <f t="shared" si="76"/>
        <v>7</v>
      </c>
      <c r="E729" s="45">
        <v>720</v>
      </c>
      <c r="F729" s="54">
        <v>388.43963163277277</v>
      </c>
      <c r="G729" s="54">
        <f>CMG!E722</f>
        <v>175.43011999999999</v>
      </c>
      <c r="H729" s="20">
        <f t="shared" si="77"/>
        <v>68144.011190093122</v>
      </c>
    </row>
    <row r="730" spans="1:8" x14ac:dyDescent="0.2">
      <c r="A730" s="44">
        <f t="shared" si="78"/>
        <v>44773</v>
      </c>
      <c r="B730" s="4">
        <f t="shared" si="79"/>
        <v>1</v>
      </c>
      <c r="C730" s="4">
        <f t="shared" si="75"/>
        <v>2022</v>
      </c>
      <c r="D730" s="4">
        <f t="shared" si="76"/>
        <v>7</v>
      </c>
      <c r="E730" s="45">
        <v>721</v>
      </c>
      <c r="F730" s="54">
        <v>457.03260903944215</v>
      </c>
      <c r="G730" s="54">
        <f>CMG!E723</f>
        <v>124.33592</v>
      </c>
      <c r="H730" s="20">
        <f t="shared" si="77"/>
        <v>56825.569914919353</v>
      </c>
    </row>
    <row r="731" spans="1:8" x14ac:dyDescent="0.2">
      <c r="A731" s="44">
        <f t="shared" si="78"/>
        <v>44773</v>
      </c>
      <c r="B731" s="4">
        <f t="shared" si="79"/>
        <v>2</v>
      </c>
      <c r="C731" s="4">
        <f t="shared" si="75"/>
        <v>2022</v>
      </c>
      <c r="D731" s="4">
        <f t="shared" si="76"/>
        <v>7</v>
      </c>
      <c r="E731" s="45">
        <v>722</v>
      </c>
      <c r="F731" s="54">
        <v>457.03260903944215</v>
      </c>
      <c r="G731" s="54">
        <f>CMG!E724</f>
        <v>77.990210000000005</v>
      </c>
      <c r="H731" s="20">
        <f t="shared" si="77"/>
        <v>35644.069155833997</v>
      </c>
    </row>
    <row r="732" spans="1:8" x14ac:dyDescent="0.2">
      <c r="A732" s="44">
        <f t="shared" si="78"/>
        <v>44773</v>
      </c>
      <c r="B732" s="4">
        <f t="shared" si="79"/>
        <v>3</v>
      </c>
      <c r="C732" s="4">
        <f t="shared" si="75"/>
        <v>2022</v>
      </c>
      <c r="D732" s="4">
        <f t="shared" si="76"/>
        <v>7</v>
      </c>
      <c r="E732" s="45">
        <v>723</v>
      </c>
      <c r="F732" s="54">
        <v>457.03260903944215</v>
      </c>
      <c r="G732" s="54">
        <f>CMG!E725</f>
        <v>54.393549999999998</v>
      </c>
      <c r="H732" s="20">
        <f t="shared" si="77"/>
        <v>24859.626071417348</v>
      </c>
    </row>
    <row r="733" spans="1:8" x14ac:dyDescent="0.2">
      <c r="A733" s="44">
        <f t="shared" si="78"/>
        <v>44773</v>
      </c>
      <c r="B733" s="4">
        <f t="shared" si="79"/>
        <v>4</v>
      </c>
      <c r="C733" s="4">
        <f t="shared" si="75"/>
        <v>2022</v>
      </c>
      <c r="D733" s="4">
        <f t="shared" si="76"/>
        <v>7</v>
      </c>
      <c r="E733" s="45">
        <v>724</v>
      </c>
      <c r="F733" s="54">
        <v>457.03260903944215</v>
      </c>
      <c r="G733" s="54">
        <f>CMG!E726</f>
        <v>54.393549999999998</v>
      </c>
      <c r="H733" s="20">
        <f t="shared" si="77"/>
        <v>24859.626071417348</v>
      </c>
    </row>
    <row r="734" spans="1:8" x14ac:dyDescent="0.2">
      <c r="A734" s="44">
        <f t="shared" si="78"/>
        <v>44773</v>
      </c>
      <c r="B734" s="4">
        <f t="shared" si="79"/>
        <v>5</v>
      </c>
      <c r="C734" s="4">
        <f t="shared" si="75"/>
        <v>2022</v>
      </c>
      <c r="D734" s="4">
        <f t="shared" si="76"/>
        <v>7</v>
      </c>
      <c r="E734" s="45">
        <v>725</v>
      </c>
      <c r="F734" s="54">
        <v>457.03260903944215</v>
      </c>
      <c r="G734" s="54">
        <f>CMG!E727</f>
        <v>54.393549999999998</v>
      </c>
      <c r="H734" s="20">
        <f t="shared" si="77"/>
        <v>24859.626071417348</v>
      </c>
    </row>
    <row r="735" spans="1:8" x14ac:dyDescent="0.2">
      <c r="A735" s="44">
        <f t="shared" si="78"/>
        <v>44773</v>
      </c>
      <c r="B735" s="4">
        <f t="shared" si="79"/>
        <v>6</v>
      </c>
      <c r="C735" s="4">
        <f t="shared" si="75"/>
        <v>2022</v>
      </c>
      <c r="D735" s="4">
        <f t="shared" si="76"/>
        <v>7</v>
      </c>
      <c r="E735" s="45">
        <v>726</v>
      </c>
      <c r="F735" s="54">
        <v>457.03260903944215</v>
      </c>
      <c r="G735" s="54">
        <f>CMG!E728</f>
        <v>54.393549999999998</v>
      </c>
      <c r="H735" s="20">
        <f t="shared" si="77"/>
        <v>24859.626071417348</v>
      </c>
    </row>
    <row r="736" spans="1:8" x14ac:dyDescent="0.2">
      <c r="A736" s="44">
        <f t="shared" si="78"/>
        <v>44773</v>
      </c>
      <c r="B736" s="4">
        <f t="shared" si="79"/>
        <v>7</v>
      </c>
      <c r="C736" s="4">
        <f t="shared" si="75"/>
        <v>2022</v>
      </c>
      <c r="D736" s="4">
        <f t="shared" si="76"/>
        <v>7</v>
      </c>
      <c r="E736" s="45">
        <v>727</v>
      </c>
      <c r="F736" s="54">
        <v>457.03260903944215</v>
      </c>
      <c r="G736" s="54">
        <f>CMG!E729</f>
        <v>54.393549999999998</v>
      </c>
      <c r="H736" s="20">
        <f t="shared" si="77"/>
        <v>24859.626071417348</v>
      </c>
    </row>
    <row r="737" spans="1:8" x14ac:dyDescent="0.2">
      <c r="A737" s="44">
        <f t="shared" si="78"/>
        <v>44773</v>
      </c>
      <c r="B737" s="4">
        <f t="shared" si="79"/>
        <v>8</v>
      </c>
      <c r="C737" s="4">
        <f t="shared" si="75"/>
        <v>2022</v>
      </c>
      <c r="D737" s="4">
        <f t="shared" si="76"/>
        <v>7</v>
      </c>
      <c r="E737" s="45">
        <v>728</v>
      </c>
      <c r="F737" s="54">
        <v>457.03260903944215</v>
      </c>
      <c r="G737" s="54">
        <f>CMG!E730</f>
        <v>54.393549999999998</v>
      </c>
      <c r="H737" s="20">
        <f t="shared" si="77"/>
        <v>24859.626071417348</v>
      </c>
    </row>
    <row r="738" spans="1:8" x14ac:dyDescent="0.2">
      <c r="A738" s="44">
        <f t="shared" si="78"/>
        <v>44773</v>
      </c>
      <c r="B738" s="4">
        <f t="shared" si="79"/>
        <v>9</v>
      </c>
      <c r="C738" s="4">
        <f t="shared" si="75"/>
        <v>2022</v>
      </c>
      <c r="D738" s="4">
        <f t="shared" si="76"/>
        <v>7</v>
      </c>
      <c r="E738" s="45">
        <v>729</v>
      </c>
      <c r="F738" s="54">
        <v>457.03260903944215</v>
      </c>
      <c r="G738" s="54">
        <f>CMG!E731</f>
        <v>55.514589999999998</v>
      </c>
      <c r="H738" s="20">
        <f t="shared" si="77"/>
        <v>25371.977907454922</v>
      </c>
    </row>
    <row r="739" spans="1:8" x14ac:dyDescent="0.2">
      <c r="A739" s="44">
        <f t="shared" si="78"/>
        <v>44773</v>
      </c>
      <c r="B739" s="4">
        <f t="shared" si="79"/>
        <v>10</v>
      </c>
      <c r="C739" s="4">
        <f t="shared" si="75"/>
        <v>2022</v>
      </c>
      <c r="D739" s="4">
        <f t="shared" si="76"/>
        <v>7</v>
      </c>
      <c r="E739" s="45">
        <v>730</v>
      </c>
      <c r="F739" s="54">
        <v>457.03260903944215</v>
      </c>
      <c r="G739" s="54">
        <f>CMG!E732</f>
        <v>0</v>
      </c>
      <c r="H739" s="20">
        <f t="shared" si="77"/>
        <v>0</v>
      </c>
    </row>
    <row r="740" spans="1:8" x14ac:dyDescent="0.2">
      <c r="A740" s="44">
        <f t="shared" si="78"/>
        <v>44773</v>
      </c>
      <c r="B740" s="4">
        <f t="shared" si="79"/>
        <v>11</v>
      </c>
      <c r="C740" s="4">
        <f t="shared" si="75"/>
        <v>2022</v>
      </c>
      <c r="D740" s="4">
        <f t="shared" si="76"/>
        <v>7</v>
      </c>
      <c r="E740" s="45">
        <v>731</v>
      </c>
      <c r="F740" s="54">
        <v>457.03260903944215</v>
      </c>
      <c r="G740" s="54">
        <f>CMG!E733</f>
        <v>0</v>
      </c>
      <c r="H740" s="20">
        <f t="shared" si="77"/>
        <v>0</v>
      </c>
    </row>
    <row r="741" spans="1:8" x14ac:dyDescent="0.2">
      <c r="A741" s="44">
        <f t="shared" si="78"/>
        <v>44773</v>
      </c>
      <c r="B741" s="4">
        <f t="shared" si="79"/>
        <v>12</v>
      </c>
      <c r="C741" s="4">
        <f t="shared" si="75"/>
        <v>2022</v>
      </c>
      <c r="D741" s="4">
        <f t="shared" si="76"/>
        <v>7</v>
      </c>
      <c r="E741" s="45">
        <v>732</v>
      </c>
      <c r="F741" s="54">
        <v>457.03260903944215</v>
      </c>
      <c r="G741" s="54">
        <f>CMG!E734</f>
        <v>0</v>
      </c>
      <c r="H741" s="20">
        <f t="shared" si="77"/>
        <v>0</v>
      </c>
    </row>
    <row r="742" spans="1:8" x14ac:dyDescent="0.2">
      <c r="A742" s="44">
        <f t="shared" si="78"/>
        <v>44773</v>
      </c>
      <c r="B742" s="4">
        <f t="shared" si="79"/>
        <v>13</v>
      </c>
      <c r="C742" s="4">
        <f t="shared" si="75"/>
        <v>2022</v>
      </c>
      <c r="D742" s="4">
        <f t="shared" si="76"/>
        <v>7</v>
      </c>
      <c r="E742" s="45">
        <v>733</v>
      </c>
      <c r="F742" s="54">
        <v>457.03260903944215</v>
      </c>
      <c r="G742" s="54">
        <f>CMG!E735</f>
        <v>0</v>
      </c>
      <c r="H742" s="20">
        <f t="shared" si="77"/>
        <v>0</v>
      </c>
    </row>
    <row r="743" spans="1:8" x14ac:dyDescent="0.2">
      <c r="A743" s="44">
        <f t="shared" si="78"/>
        <v>44773</v>
      </c>
      <c r="B743" s="4">
        <f t="shared" si="79"/>
        <v>14</v>
      </c>
      <c r="C743" s="4">
        <f t="shared" si="75"/>
        <v>2022</v>
      </c>
      <c r="D743" s="4">
        <f t="shared" si="76"/>
        <v>7</v>
      </c>
      <c r="E743" s="45">
        <v>734</v>
      </c>
      <c r="F743" s="54">
        <v>457.03260903944215</v>
      </c>
      <c r="G743" s="54">
        <f>CMG!E736</f>
        <v>0</v>
      </c>
      <c r="H743" s="20">
        <f t="shared" si="77"/>
        <v>0</v>
      </c>
    </row>
    <row r="744" spans="1:8" x14ac:dyDescent="0.2">
      <c r="A744" s="44">
        <f t="shared" si="78"/>
        <v>44773</v>
      </c>
      <c r="B744" s="4">
        <f t="shared" si="79"/>
        <v>15</v>
      </c>
      <c r="C744" s="4">
        <f t="shared" si="75"/>
        <v>2022</v>
      </c>
      <c r="D744" s="4">
        <f t="shared" si="76"/>
        <v>7</v>
      </c>
      <c r="E744" s="45">
        <v>735</v>
      </c>
      <c r="F744" s="54">
        <v>457.03260903944215</v>
      </c>
      <c r="G744" s="54">
        <f>CMG!E737</f>
        <v>0</v>
      </c>
      <c r="H744" s="20">
        <f t="shared" si="77"/>
        <v>0</v>
      </c>
    </row>
    <row r="745" spans="1:8" x14ac:dyDescent="0.2">
      <c r="A745" s="44">
        <f t="shared" si="78"/>
        <v>44773</v>
      </c>
      <c r="B745" s="4">
        <f t="shared" si="79"/>
        <v>16</v>
      </c>
      <c r="C745" s="4">
        <f t="shared" si="75"/>
        <v>2022</v>
      </c>
      <c r="D745" s="4">
        <f t="shared" si="76"/>
        <v>7</v>
      </c>
      <c r="E745" s="45">
        <v>736</v>
      </c>
      <c r="F745" s="54">
        <v>457.03260903944215</v>
      </c>
      <c r="G745" s="54">
        <f>CMG!E738</f>
        <v>0</v>
      </c>
      <c r="H745" s="20">
        <f t="shared" si="77"/>
        <v>0</v>
      </c>
    </row>
    <row r="746" spans="1:8" x14ac:dyDescent="0.2">
      <c r="A746" s="44">
        <f t="shared" si="78"/>
        <v>44773</v>
      </c>
      <c r="B746" s="4">
        <f t="shared" si="79"/>
        <v>17</v>
      </c>
      <c r="C746" s="4">
        <f t="shared" si="75"/>
        <v>2022</v>
      </c>
      <c r="D746" s="4">
        <f t="shared" si="76"/>
        <v>7</v>
      </c>
      <c r="E746" s="45">
        <v>737</v>
      </c>
      <c r="F746" s="54">
        <v>457.03260903944215</v>
      </c>
      <c r="G746" s="54">
        <f>CMG!E739</f>
        <v>5.0492699999999999</v>
      </c>
      <c r="H746" s="20">
        <f t="shared" si="77"/>
        <v>2307.6810418445839</v>
      </c>
    </row>
    <row r="747" spans="1:8" x14ac:dyDescent="0.2">
      <c r="A747" s="44">
        <f t="shared" si="78"/>
        <v>44773</v>
      </c>
      <c r="B747" s="4">
        <f t="shared" si="79"/>
        <v>18</v>
      </c>
      <c r="C747" s="4">
        <f t="shared" si="75"/>
        <v>2022</v>
      </c>
      <c r="D747" s="4">
        <f t="shared" si="76"/>
        <v>7</v>
      </c>
      <c r="E747" s="45">
        <v>738</v>
      </c>
      <c r="F747" s="54">
        <v>457.03260903944215</v>
      </c>
      <c r="G747" s="54">
        <f>CMG!E740</f>
        <v>137.46948</v>
      </c>
      <c r="H747" s="20">
        <f t="shared" si="77"/>
        <v>62828.03510769541</v>
      </c>
    </row>
    <row r="748" spans="1:8" x14ac:dyDescent="0.2">
      <c r="A748" s="44">
        <f t="shared" si="78"/>
        <v>44773</v>
      </c>
      <c r="B748" s="4">
        <f t="shared" si="79"/>
        <v>19</v>
      </c>
      <c r="C748" s="4">
        <f t="shared" si="75"/>
        <v>2022</v>
      </c>
      <c r="D748" s="4">
        <f t="shared" si="76"/>
        <v>7</v>
      </c>
      <c r="E748" s="45">
        <v>739</v>
      </c>
      <c r="F748" s="54">
        <v>457.03260903944215</v>
      </c>
      <c r="G748" s="54">
        <f>CMG!E741</f>
        <v>148.30626000000001</v>
      </c>
      <c r="H748" s="20">
        <f t="shared" si="77"/>
        <v>67780.796944681861</v>
      </c>
    </row>
    <row r="749" spans="1:8" x14ac:dyDescent="0.2">
      <c r="A749" s="44">
        <f t="shared" si="78"/>
        <v>44773</v>
      </c>
      <c r="B749" s="4">
        <f t="shared" si="79"/>
        <v>20</v>
      </c>
      <c r="C749" s="4">
        <f t="shared" si="75"/>
        <v>2022</v>
      </c>
      <c r="D749" s="4">
        <f t="shared" si="76"/>
        <v>7</v>
      </c>
      <c r="E749" s="45">
        <v>740</v>
      </c>
      <c r="F749" s="54">
        <v>457.03260903944215</v>
      </c>
      <c r="G749" s="54">
        <f>CMG!E742</f>
        <v>148.30626000000001</v>
      </c>
      <c r="H749" s="20">
        <f t="shared" si="77"/>
        <v>67780.796944681861</v>
      </c>
    </row>
    <row r="750" spans="1:8" x14ac:dyDescent="0.2">
      <c r="A750" s="44">
        <f t="shared" si="78"/>
        <v>44773</v>
      </c>
      <c r="B750" s="4">
        <f t="shared" si="79"/>
        <v>21</v>
      </c>
      <c r="C750" s="4">
        <f t="shared" si="75"/>
        <v>2022</v>
      </c>
      <c r="D750" s="4">
        <f t="shared" si="76"/>
        <v>7</v>
      </c>
      <c r="E750" s="45">
        <v>741</v>
      </c>
      <c r="F750" s="54">
        <v>457.03260903944215</v>
      </c>
      <c r="G750" s="54">
        <f>CMG!E743</f>
        <v>148.30626000000001</v>
      </c>
      <c r="H750" s="20">
        <f t="shared" si="77"/>
        <v>67780.796944681861</v>
      </c>
    </row>
    <row r="751" spans="1:8" x14ac:dyDescent="0.2">
      <c r="A751" s="44">
        <f t="shared" si="78"/>
        <v>44773</v>
      </c>
      <c r="B751" s="4">
        <f t="shared" si="79"/>
        <v>22</v>
      </c>
      <c r="C751" s="4">
        <f t="shared" si="75"/>
        <v>2022</v>
      </c>
      <c r="D751" s="4">
        <f t="shared" si="76"/>
        <v>7</v>
      </c>
      <c r="E751" s="45">
        <v>742</v>
      </c>
      <c r="F751" s="54">
        <v>457.03260903944215</v>
      </c>
      <c r="G751" s="54">
        <f>CMG!E744</f>
        <v>148.30626000000001</v>
      </c>
      <c r="H751" s="20">
        <f t="shared" si="77"/>
        <v>67780.796944681861</v>
      </c>
    </row>
    <row r="752" spans="1:8" x14ac:dyDescent="0.2">
      <c r="A752" s="44">
        <f t="shared" si="78"/>
        <v>44773</v>
      </c>
      <c r="B752" s="4">
        <f t="shared" si="79"/>
        <v>23</v>
      </c>
      <c r="C752" s="4">
        <f t="shared" si="75"/>
        <v>2022</v>
      </c>
      <c r="D752" s="4">
        <f t="shared" si="76"/>
        <v>7</v>
      </c>
      <c r="E752" s="45">
        <v>743</v>
      </c>
      <c r="F752" s="54">
        <v>457.03260903944215</v>
      </c>
      <c r="G752" s="54">
        <f>CMG!E745</f>
        <v>147.59535</v>
      </c>
      <c r="H752" s="20">
        <f t="shared" si="77"/>
        <v>67455.887892589628</v>
      </c>
    </row>
    <row r="753" spans="1:8" x14ac:dyDescent="0.2">
      <c r="A753" s="44">
        <f t="shared" si="78"/>
        <v>44773</v>
      </c>
      <c r="B753" s="4">
        <f t="shared" si="79"/>
        <v>24</v>
      </c>
      <c r="C753" s="4">
        <f t="shared" si="75"/>
        <v>2022</v>
      </c>
      <c r="D753" s="4">
        <f t="shared" si="76"/>
        <v>7</v>
      </c>
      <c r="E753" s="45">
        <v>744</v>
      </c>
      <c r="F753" s="54">
        <v>457.03260903944215</v>
      </c>
      <c r="G753" s="54">
        <f>CMG!E746</f>
        <v>139.75713999999999</v>
      </c>
      <c r="H753" s="20">
        <f t="shared" si="77"/>
        <v>63873.570326090579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1" sqref="D11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2022-08-24T01:45:42Z</dcterms:modified>
</cp:coreProperties>
</file>